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315" yWindow="-75" windowWidth="20175" windowHeight="4095"/>
  </bookViews>
  <sheets>
    <sheet name="West Mereenie 23" sheetId="4190" r:id="rId1"/>
  </sheets>
  <definedNames>
    <definedName name="plots" localSheetId="0">'West Mereenie 23'!$Z$3:$AM$21</definedName>
    <definedName name="plots">#REF!</definedName>
    <definedName name="_xlnm.Print_Area" localSheetId="0">'West Mereenie 23'!$A$63:$U$84</definedName>
    <definedName name="_xlnm.Print_Titles" localSheetId="0">'West Mereenie 23'!$1:$2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1" i="4190" l="1"/>
  <c r="M11" i="4190"/>
  <c r="L11" i="4190"/>
  <c r="J11" i="4190"/>
  <c r="F11" i="4190"/>
  <c r="N12" i="4190"/>
  <c r="M12" i="4190"/>
  <c r="L12" i="4190"/>
  <c r="J12" i="4190"/>
  <c r="F12" i="4190"/>
  <c r="N13" i="4190"/>
  <c r="M13" i="4190"/>
  <c r="L13" i="4190"/>
  <c r="J13" i="4190"/>
  <c r="F13" i="4190"/>
  <c r="N14" i="4190"/>
  <c r="M14" i="4190"/>
  <c r="L14" i="4190"/>
  <c r="J14" i="4190"/>
  <c r="F14" i="4190"/>
  <c r="N15" i="4190"/>
  <c r="M15" i="4190"/>
  <c r="L15" i="4190"/>
  <c r="J15" i="4190"/>
  <c r="F15" i="4190"/>
  <c r="N16" i="4190"/>
  <c r="M16" i="4190"/>
  <c r="L16" i="4190"/>
  <c r="J16" i="4190"/>
  <c r="F16" i="4190"/>
  <c r="N17" i="4190"/>
  <c r="M17" i="4190"/>
  <c r="L17" i="4190"/>
  <c r="J17" i="4190"/>
  <c r="F17" i="4190"/>
  <c r="N18" i="4190"/>
  <c r="M18" i="4190"/>
  <c r="L18" i="4190"/>
  <c r="J18" i="4190"/>
  <c r="F18" i="4190"/>
  <c r="N19" i="4190"/>
  <c r="M19" i="4190"/>
  <c r="L19" i="4190"/>
  <c r="J19" i="4190"/>
  <c r="F19" i="4190"/>
  <c r="N20" i="4190"/>
  <c r="M20" i="4190"/>
  <c r="L20" i="4190"/>
  <c r="J20" i="4190"/>
  <c r="F20" i="4190"/>
  <c r="N21" i="4190"/>
  <c r="M21" i="4190"/>
  <c r="L21" i="4190"/>
  <c r="J21" i="4190"/>
  <c r="F21" i="4190"/>
  <c r="N22" i="4190"/>
  <c r="M22" i="4190"/>
  <c r="L22" i="4190"/>
  <c r="J22" i="4190"/>
  <c r="F22" i="4190"/>
  <c r="N23" i="4190"/>
  <c r="M23" i="4190"/>
  <c r="L23" i="4190"/>
  <c r="J23" i="4190"/>
  <c r="F23" i="4190"/>
  <c r="N24" i="4190"/>
  <c r="M24" i="4190"/>
  <c r="L24" i="4190"/>
  <c r="J24" i="4190"/>
  <c r="F24" i="4190"/>
  <c r="N25" i="4190"/>
  <c r="M25" i="4190"/>
  <c r="L25" i="4190"/>
  <c r="J25" i="4190"/>
  <c r="F25" i="4190"/>
  <c r="N26" i="4190"/>
  <c r="M26" i="4190"/>
  <c r="L26" i="4190"/>
  <c r="J26" i="4190"/>
  <c r="F26" i="4190"/>
  <c r="N27" i="4190"/>
  <c r="M27" i="4190"/>
  <c r="L27" i="4190"/>
  <c r="J27" i="4190"/>
  <c r="F27" i="4190"/>
  <c r="N28" i="4190"/>
  <c r="M28" i="4190"/>
  <c r="L28" i="4190"/>
  <c r="J28" i="4190"/>
  <c r="F28" i="4190"/>
  <c r="N29" i="4190"/>
  <c r="M29" i="4190"/>
  <c r="L29" i="4190"/>
  <c r="J29" i="4190"/>
  <c r="F29" i="4190"/>
  <c r="N30" i="4190"/>
  <c r="M30" i="4190"/>
  <c r="L30" i="4190"/>
  <c r="J30" i="4190"/>
  <c r="F30" i="4190"/>
  <c r="N31" i="4190"/>
  <c r="M31" i="4190"/>
  <c r="L31" i="4190"/>
  <c r="J31" i="4190"/>
  <c r="F31" i="4190"/>
  <c r="N32" i="4190"/>
  <c r="M32" i="4190"/>
  <c r="L32" i="4190"/>
  <c r="J32" i="4190"/>
  <c r="F32" i="4190"/>
  <c r="N33" i="4190"/>
  <c r="M33" i="4190"/>
  <c r="L33" i="4190"/>
  <c r="J33" i="4190"/>
  <c r="F33" i="4190"/>
  <c r="N34" i="4190"/>
  <c r="M34" i="4190"/>
  <c r="L34" i="4190"/>
  <c r="J34" i="4190"/>
  <c r="F34" i="4190"/>
  <c r="N35" i="4190"/>
  <c r="M35" i="4190"/>
  <c r="L35" i="4190"/>
  <c r="J35" i="4190"/>
  <c r="F35" i="4190"/>
  <c r="N36" i="4190"/>
  <c r="M36" i="4190"/>
  <c r="L36" i="4190"/>
  <c r="J36" i="4190"/>
  <c r="F36" i="4190"/>
  <c r="N37" i="4190"/>
  <c r="M37" i="4190"/>
  <c r="L37" i="4190"/>
  <c r="J37" i="4190"/>
  <c r="F37" i="4190"/>
  <c r="N38" i="4190"/>
  <c r="M38" i="4190"/>
  <c r="L38" i="4190"/>
  <c r="J38" i="4190"/>
  <c r="F38" i="4190"/>
  <c r="N39" i="4190"/>
  <c r="M39" i="4190"/>
  <c r="L39" i="4190"/>
  <c r="J39" i="4190"/>
  <c r="F39" i="4190"/>
  <c r="N40" i="4190"/>
  <c r="M40" i="4190"/>
  <c r="L40" i="4190"/>
  <c r="J40" i="4190"/>
  <c r="F40" i="4190"/>
  <c r="N41" i="4190"/>
  <c r="M41" i="4190"/>
  <c r="L41" i="4190"/>
  <c r="J41" i="4190"/>
  <c r="F41" i="4190"/>
  <c r="N42" i="4190"/>
  <c r="M42" i="4190"/>
  <c r="L42" i="4190"/>
  <c r="J42" i="4190"/>
  <c r="F42" i="4190"/>
  <c r="N43" i="4190"/>
  <c r="M43" i="4190"/>
  <c r="L43" i="4190"/>
  <c r="J43" i="4190"/>
  <c r="F43" i="4190"/>
  <c r="N44" i="4190"/>
  <c r="M44" i="4190"/>
  <c r="L44" i="4190"/>
  <c r="J44" i="4190"/>
  <c r="F44" i="4190"/>
  <c r="N45" i="4190"/>
  <c r="M45" i="4190"/>
  <c r="L45" i="4190"/>
  <c r="J45" i="4190"/>
  <c r="F45" i="4190"/>
  <c r="N46" i="4190"/>
  <c r="M46" i="4190"/>
  <c r="L46" i="4190"/>
  <c r="J46" i="4190"/>
  <c r="F46" i="4190"/>
  <c r="N47" i="4190"/>
  <c r="M47" i="4190"/>
  <c r="L47" i="4190"/>
  <c r="J47" i="4190"/>
  <c r="F47" i="4190"/>
  <c r="N48" i="4190"/>
  <c r="M48" i="4190"/>
  <c r="L48" i="4190"/>
  <c r="J48" i="4190"/>
  <c r="F48" i="4190"/>
  <c r="N49" i="4190"/>
  <c r="M49" i="4190"/>
  <c r="L49" i="4190"/>
  <c r="J49" i="4190"/>
  <c r="F49" i="4190"/>
  <c r="N50" i="4190"/>
  <c r="M50" i="4190"/>
  <c r="L50" i="4190"/>
  <c r="J50" i="4190"/>
  <c r="F50" i="4190"/>
  <c r="N51" i="4190"/>
  <c r="M51" i="4190"/>
  <c r="L51" i="4190"/>
  <c r="J51" i="4190"/>
  <c r="F51" i="4190"/>
  <c r="N52" i="4190"/>
  <c r="M52" i="4190"/>
  <c r="L52" i="4190"/>
  <c r="J52" i="4190"/>
  <c r="F52" i="4190"/>
  <c r="N53" i="4190"/>
  <c r="M53" i="4190"/>
  <c r="L53" i="4190"/>
  <c r="J53" i="4190"/>
  <c r="F53" i="4190"/>
  <c r="N54" i="4190"/>
  <c r="M54" i="4190"/>
  <c r="L54" i="4190"/>
  <c r="J54" i="4190"/>
  <c r="F54" i="4190"/>
  <c r="N55" i="4190"/>
  <c r="M55" i="4190"/>
  <c r="L55" i="4190"/>
  <c r="J55" i="4190"/>
  <c r="F55" i="4190"/>
  <c r="N56" i="4190"/>
  <c r="M56" i="4190"/>
  <c r="L56" i="4190"/>
  <c r="J56" i="4190"/>
  <c r="F56" i="4190"/>
  <c r="N57" i="4190"/>
  <c r="M57" i="4190"/>
  <c r="L57" i="4190"/>
  <c r="J57" i="4190"/>
  <c r="F57" i="4190"/>
  <c r="N58" i="4190"/>
  <c r="M58" i="4190"/>
  <c r="L58" i="4190"/>
  <c r="J58" i="4190"/>
  <c r="F58" i="4190"/>
  <c r="N59" i="4190"/>
  <c r="M59" i="4190"/>
  <c r="L59" i="4190"/>
  <c r="J59" i="4190"/>
  <c r="F59" i="4190"/>
  <c r="N60" i="4190"/>
  <c r="M60" i="4190"/>
  <c r="L60" i="4190"/>
  <c r="J60" i="4190"/>
  <c r="F60" i="4190"/>
  <c r="N61" i="4190"/>
  <c r="M61" i="4190"/>
  <c r="L61" i="4190"/>
  <c r="J61" i="4190"/>
  <c r="F61" i="4190"/>
  <c r="N62" i="4190"/>
  <c r="M62" i="4190"/>
  <c r="L62" i="4190"/>
  <c r="J62" i="4190"/>
  <c r="F62" i="4190"/>
  <c r="N63" i="4190"/>
  <c r="M63" i="4190"/>
  <c r="L63" i="4190"/>
  <c r="J63" i="4190"/>
  <c r="F63" i="4190"/>
  <c r="N64" i="4190"/>
  <c r="M64" i="4190"/>
  <c r="L64" i="4190"/>
  <c r="J64" i="4190"/>
  <c r="F64" i="4190"/>
  <c r="N65" i="4190"/>
  <c r="M65" i="4190"/>
  <c r="L65" i="4190"/>
  <c r="J65" i="4190"/>
  <c r="F65" i="4190"/>
  <c r="N66" i="4190"/>
  <c r="M66" i="4190"/>
  <c r="L66" i="4190"/>
  <c r="J66" i="4190"/>
  <c r="F66" i="4190"/>
  <c r="N67" i="4190"/>
  <c r="M67" i="4190"/>
  <c r="L67" i="4190"/>
  <c r="J67" i="4190"/>
  <c r="F67" i="4190"/>
  <c r="N68" i="4190"/>
  <c r="M68" i="4190"/>
  <c r="L68" i="4190"/>
  <c r="J68" i="4190"/>
  <c r="F68" i="4190"/>
  <c r="N69" i="4190"/>
  <c r="M69" i="4190"/>
  <c r="L69" i="4190"/>
  <c r="J69" i="4190"/>
  <c r="F69" i="4190"/>
  <c r="N70" i="4190"/>
  <c r="M70" i="4190"/>
  <c r="L70" i="4190"/>
  <c r="J70" i="4190"/>
  <c r="F70" i="4190"/>
  <c r="N71" i="4190"/>
  <c r="M71" i="4190"/>
  <c r="L71" i="4190"/>
  <c r="J71" i="4190"/>
  <c r="F71" i="4190"/>
  <c r="N72" i="4190"/>
  <c r="M72" i="4190"/>
  <c r="L72" i="4190"/>
  <c r="J72" i="4190"/>
  <c r="F72" i="4190"/>
  <c r="N73" i="4190"/>
  <c r="M73" i="4190"/>
  <c r="L73" i="4190"/>
  <c r="J73" i="4190"/>
  <c r="F73" i="4190"/>
  <c r="N74" i="4190"/>
  <c r="M74" i="4190"/>
  <c r="L74" i="4190"/>
  <c r="J74" i="4190"/>
  <c r="F74" i="4190"/>
  <c r="N75" i="4190"/>
  <c r="M75" i="4190"/>
  <c r="L75" i="4190"/>
  <c r="J75" i="4190"/>
  <c r="F75" i="4190"/>
  <c r="N76" i="4190"/>
  <c r="M76" i="4190"/>
  <c r="L76" i="4190"/>
  <c r="J76" i="4190"/>
  <c r="F76" i="4190"/>
  <c r="N77" i="4190"/>
  <c r="M77" i="4190"/>
  <c r="L77" i="4190"/>
  <c r="J77" i="4190"/>
  <c r="F77" i="4190"/>
  <c r="N78" i="4190"/>
  <c r="M78" i="4190"/>
  <c r="L78" i="4190"/>
  <c r="J78" i="4190"/>
  <c r="F78" i="4190"/>
  <c r="N79" i="4190"/>
  <c r="M79" i="4190"/>
  <c r="L79" i="4190"/>
  <c r="J79" i="4190"/>
  <c r="F79" i="4190"/>
  <c r="N80" i="4190"/>
  <c r="M80" i="4190"/>
  <c r="L80" i="4190"/>
  <c r="J80" i="4190"/>
  <c r="F80" i="4190"/>
  <c r="N81" i="4190"/>
  <c r="M81" i="4190"/>
  <c r="L81" i="4190"/>
  <c r="J81" i="4190"/>
  <c r="F81" i="4190"/>
  <c r="N82" i="4190"/>
  <c r="M82" i="4190"/>
  <c r="L82" i="4190"/>
  <c r="J82" i="4190"/>
  <c r="F82" i="4190"/>
  <c r="N83" i="4190"/>
  <c r="M83" i="4190"/>
  <c r="L83" i="4190"/>
  <c r="J83" i="4190"/>
  <c r="F83" i="4190"/>
  <c r="N84" i="4190"/>
  <c r="M84" i="4190"/>
  <c r="L84" i="4190"/>
  <c r="J84" i="4190"/>
  <c r="F84" i="4190"/>
  <c r="N85" i="4190"/>
  <c r="M85" i="4190"/>
  <c r="L85" i="4190"/>
  <c r="J85" i="4190"/>
  <c r="F85" i="4190"/>
  <c r="N86" i="4190"/>
  <c r="M86" i="4190"/>
  <c r="L86" i="4190"/>
  <c r="J86" i="4190"/>
  <c r="F86" i="4190"/>
  <c r="N87" i="4190"/>
  <c r="M87" i="4190"/>
  <c r="L87" i="4190"/>
  <c r="J87" i="4190"/>
  <c r="F87" i="4190"/>
  <c r="N88" i="4190"/>
  <c r="M88" i="4190"/>
  <c r="L88" i="4190"/>
  <c r="J88" i="4190"/>
  <c r="F88" i="4190"/>
  <c r="N89" i="4190"/>
  <c r="M89" i="4190"/>
  <c r="L89" i="4190"/>
  <c r="J89" i="4190"/>
  <c r="F89" i="4190"/>
  <c r="N90" i="4190"/>
  <c r="M90" i="4190"/>
  <c r="L90" i="4190"/>
  <c r="J90" i="4190"/>
  <c r="F90" i="4190"/>
  <c r="N91" i="4190"/>
  <c r="M91" i="4190"/>
  <c r="L91" i="4190"/>
  <c r="J91" i="4190"/>
  <c r="F91" i="4190"/>
  <c r="N92" i="4190"/>
  <c r="M92" i="4190"/>
  <c r="L92" i="4190"/>
  <c r="J92" i="4190"/>
  <c r="F92" i="4190"/>
  <c r="N93" i="4190"/>
  <c r="M93" i="4190"/>
  <c r="L93" i="4190"/>
  <c r="J93" i="4190"/>
  <c r="F93" i="4190"/>
  <c r="N94" i="4190"/>
  <c r="M94" i="4190"/>
  <c r="L94" i="4190"/>
  <c r="J94" i="4190"/>
  <c r="F94" i="4190"/>
  <c r="N95" i="4190"/>
  <c r="M95" i="4190"/>
  <c r="L95" i="4190"/>
  <c r="J95" i="4190"/>
  <c r="F95" i="4190"/>
  <c r="N96" i="4190"/>
  <c r="M96" i="4190"/>
  <c r="L96" i="4190"/>
  <c r="J96" i="4190"/>
  <c r="F96" i="4190"/>
  <c r="N97" i="4190"/>
  <c r="M97" i="4190"/>
  <c r="L97" i="4190"/>
  <c r="J97" i="4190"/>
  <c r="F97" i="4190"/>
  <c r="K11" i="4190"/>
  <c r="G11" i="4190"/>
  <c r="K12" i="4190"/>
  <c r="G12" i="4190"/>
  <c r="K13" i="4190"/>
  <c r="G13" i="4190"/>
  <c r="K14" i="4190"/>
  <c r="G14" i="4190"/>
  <c r="K15" i="4190"/>
  <c r="G15" i="4190"/>
  <c r="K16" i="4190"/>
  <c r="G16" i="4190"/>
  <c r="K17" i="4190"/>
  <c r="G17" i="4190"/>
  <c r="K18" i="4190"/>
  <c r="G18" i="4190"/>
  <c r="K19" i="4190"/>
  <c r="G19" i="4190"/>
  <c r="K20" i="4190"/>
  <c r="G20" i="4190"/>
  <c r="K21" i="4190"/>
  <c r="G21" i="4190"/>
  <c r="K22" i="4190"/>
  <c r="G22" i="4190"/>
  <c r="K23" i="4190"/>
  <c r="G23" i="4190"/>
  <c r="K24" i="4190"/>
  <c r="G24" i="4190"/>
  <c r="K25" i="4190"/>
  <c r="G25" i="4190"/>
  <c r="K26" i="4190"/>
  <c r="G26" i="4190"/>
  <c r="K27" i="4190"/>
  <c r="G27" i="4190"/>
  <c r="K28" i="4190"/>
  <c r="G28" i="4190"/>
  <c r="K29" i="4190"/>
  <c r="G29" i="4190"/>
  <c r="K30" i="4190"/>
  <c r="G30" i="4190"/>
  <c r="K31" i="4190"/>
  <c r="G31" i="4190"/>
  <c r="K32" i="4190"/>
  <c r="G32" i="4190"/>
  <c r="K33" i="4190"/>
  <c r="G33" i="4190"/>
  <c r="K34" i="4190"/>
  <c r="G34" i="4190"/>
  <c r="K35" i="4190"/>
  <c r="G35" i="4190"/>
  <c r="K36" i="4190"/>
  <c r="G36" i="4190"/>
  <c r="K37" i="4190"/>
  <c r="G37" i="4190"/>
  <c r="K38" i="4190"/>
  <c r="G38" i="4190"/>
  <c r="K39" i="4190"/>
  <c r="G39" i="4190"/>
  <c r="K40" i="4190"/>
  <c r="G40" i="4190"/>
  <c r="K41" i="4190"/>
  <c r="G41" i="4190"/>
  <c r="K42" i="4190"/>
  <c r="G42" i="4190"/>
  <c r="K43" i="4190"/>
  <c r="G43" i="4190"/>
  <c r="K44" i="4190"/>
  <c r="G44" i="4190"/>
  <c r="K45" i="4190"/>
  <c r="G45" i="4190"/>
  <c r="K46" i="4190"/>
  <c r="G46" i="4190"/>
  <c r="K47" i="4190"/>
  <c r="G47" i="4190"/>
  <c r="K48" i="4190"/>
  <c r="G48" i="4190"/>
  <c r="K49" i="4190"/>
  <c r="G49" i="4190"/>
  <c r="K50" i="4190"/>
  <c r="G50" i="4190"/>
  <c r="K51" i="4190"/>
  <c r="G51" i="4190"/>
  <c r="K52" i="4190"/>
  <c r="G52" i="4190"/>
  <c r="K53" i="4190"/>
  <c r="G53" i="4190"/>
  <c r="K54" i="4190"/>
  <c r="G54" i="4190"/>
  <c r="K55" i="4190"/>
  <c r="G55" i="4190"/>
  <c r="K56" i="4190"/>
  <c r="G56" i="4190"/>
  <c r="K57" i="4190"/>
  <c r="G57" i="4190"/>
  <c r="K58" i="4190"/>
  <c r="G58" i="4190"/>
  <c r="K59" i="4190"/>
  <c r="G59" i="4190"/>
  <c r="K60" i="4190"/>
  <c r="G60" i="4190"/>
  <c r="K61" i="4190"/>
  <c r="G61" i="4190"/>
  <c r="K62" i="4190"/>
  <c r="G62" i="4190"/>
  <c r="K63" i="4190"/>
  <c r="G63" i="4190"/>
  <c r="K64" i="4190"/>
  <c r="G64" i="4190"/>
  <c r="K65" i="4190"/>
  <c r="G65" i="4190"/>
  <c r="K66" i="4190"/>
  <c r="G66" i="4190"/>
  <c r="K67" i="4190"/>
  <c r="G67" i="4190"/>
  <c r="K68" i="4190"/>
  <c r="G68" i="4190"/>
  <c r="K69" i="4190"/>
  <c r="G69" i="4190"/>
  <c r="K70" i="4190"/>
  <c r="G70" i="4190"/>
  <c r="K71" i="4190"/>
  <c r="G71" i="4190"/>
  <c r="K72" i="4190"/>
  <c r="G72" i="4190"/>
  <c r="K73" i="4190"/>
  <c r="G73" i="4190"/>
  <c r="K74" i="4190"/>
  <c r="G74" i="4190"/>
  <c r="K75" i="4190"/>
  <c r="G75" i="4190"/>
  <c r="K76" i="4190"/>
  <c r="G76" i="4190"/>
  <c r="K77" i="4190"/>
  <c r="G77" i="4190"/>
  <c r="K78" i="4190"/>
  <c r="G78" i="4190"/>
  <c r="K79" i="4190"/>
  <c r="G79" i="4190"/>
  <c r="K80" i="4190"/>
  <c r="G80" i="4190"/>
  <c r="K81" i="4190"/>
  <c r="G81" i="4190"/>
  <c r="K82" i="4190"/>
  <c r="G82" i="4190"/>
  <c r="K83" i="4190"/>
  <c r="G83" i="4190"/>
  <c r="K84" i="4190"/>
  <c r="G84" i="4190"/>
  <c r="K85" i="4190"/>
  <c r="G85" i="4190"/>
  <c r="K86" i="4190"/>
  <c r="G86" i="4190"/>
  <c r="K87" i="4190"/>
  <c r="G87" i="4190"/>
  <c r="K88" i="4190"/>
  <c r="G88" i="4190"/>
  <c r="K89" i="4190"/>
  <c r="G89" i="4190"/>
  <c r="K90" i="4190"/>
  <c r="G90" i="4190"/>
  <c r="K91" i="4190"/>
  <c r="G91" i="4190"/>
  <c r="K92" i="4190"/>
  <c r="G92" i="4190"/>
  <c r="K93" i="4190"/>
  <c r="G93" i="4190"/>
  <c r="K94" i="4190"/>
  <c r="G94" i="4190"/>
  <c r="K95" i="4190"/>
  <c r="G95" i="4190"/>
  <c r="K96" i="4190"/>
  <c r="G96" i="4190"/>
  <c r="K97" i="4190"/>
  <c r="G97" i="4190"/>
  <c r="R97" i="4190"/>
  <c r="S97" i="4190"/>
  <c r="I11" i="4190"/>
  <c r="D11" i="4190"/>
  <c r="I12" i="4190"/>
  <c r="D12" i="4190"/>
  <c r="I13" i="4190"/>
  <c r="D13" i="4190"/>
  <c r="I14" i="4190"/>
  <c r="D14" i="4190"/>
  <c r="I15" i="4190"/>
  <c r="D15" i="4190"/>
  <c r="I16" i="4190"/>
  <c r="D16" i="4190"/>
  <c r="I17" i="4190"/>
  <c r="D17" i="4190"/>
  <c r="I18" i="4190"/>
  <c r="D18" i="4190"/>
  <c r="I19" i="4190"/>
  <c r="D19" i="4190"/>
  <c r="I20" i="4190"/>
  <c r="D20" i="4190"/>
  <c r="I21" i="4190"/>
  <c r="D21" i="4190"/>
  <c r="I22" i="4190"/>
  <c r="D22" i="4190"/>
  <c r="I23" i="4190"/>
  <c r="D23" i="4190"/>
  <c r="I24" i="4190"/>
  <c r="D24" i="4190"/>
  <c r="I25" i="4190"/>
  <c r="D25" i="4190"/>
  <c r="I26" i="4190"/>
  <c r="D26" i="4190"/>
  <c r="I27" i="4190"/>
  <c r="D27" i="4190"/>
  <c r="I28" i="4190"/>
  <c r="D28" i="4190"/>
  <c r="I29" i="4190"/>
  <c r="D29" i="4190"/>
  <c r="I30" i="4190"/>
  <c r="D30" i="4190"/>
  <c r="I31" i="4190"/>
  <c r="D31" i="4190"/>
  <c r="I32" i="4190"/>
  <c r="D32" i="4190"/>
  <c r="I33" i="4190"/>
  <c r="D33" i="4190"/>
  <c r="I34" i="4190"/>
  <c r="D34" i="4190"/>
  <c r="I35" i="4190"/>
  <c r="D35" i="4190"/>
  <c r="I36" i="4190"/>
  <c r="D36" i="4190"/>
  <c r="I37" i="4190"/>
  <c r="D37" i="4190"/>
  <c r="I38" i="4190"/>
  <c r="D38" i="4190"/>
  <c r="I39" i="4190"/>
  <c r="D39" i="4190"/>
  <c r="I40" i="4190"/>
  <c r="D40" i="4190"/>
  <c r="I41" i="4190"/>
  <c r="D41" i="4190"/>
  <c r="I42" i="4190"/>
  <c r="D42" i="4190"/>
  <c r="I43" i="4190"/>
  <c r="D43" i="4190"/>
  <c r="I44" i="4190"/>
  <c r="D44" i="4190"/>
  <c r="I45" i="4190"/>
  <c r="D45" i="4190"/>
  <c r="I46" i="4190"/>
  <c r="D46" i="4190"/>
  <c r="I47" i="4190"/>
  <c r="D47" i="4190"/>
  <c r="I48" i="4190"/>
  <c r="D48" i="4190"/>
  <c r="I49" i="4190"/>
  <c r="D49" i="4190"/>
  <c r="I50" i="4190"/>
  <c r="D50" i="4190"/>
  <c r="I51" i="4190"/>
  <c r="D51" i="4190"/>
  <c r="I52" i="4190"/>
  <c r="D52" i="4190"/>
  <c r="I53" i="4190"/>
  <c r="D53" i="4190"/>
  <c r="I54" i="4190"/>
  <c r="D54" i="4190"/>
  <c r="I55" i="4190"/>
  <c r="D55" i="4190"/>
  <c r="I56" i="4190"/>
  <c r="D56" i="4190"/>
  <c r="I57" i="4190"/>
  <c r="D57" i="4190"/>
  <c r="I58" i="4190"/>
  <c r="D58" i="4190"/>
  <c r="I59" i="4190"/>
  <c r="D59" i="4190"/>
  <c r="I60" i="4190"/>
  <c r="D60" i="4190"/>
  <c r="I61" i="4190"/>
  <c r="D61" i="4190"/>
  <c r="I62" i="4190"/>
  <c r="D62" i="4190"/>
  <c r="I63" i="4190"/>
  <c r="D63" i="4190"/>
  <c r="I64" i="4190"/>
  <c r="D64" i="4190"/>
  <c r="I65" i="4190"/>
  <c r="D65" i="4190"/>
  <c r="I66" i="4190"/>
  <c r="D66" i="4190"/>
  <c r="I67" i="4190"/>
  <c r="D67" i="4190"/>
  <c r="I68" i="4190"/>
  <c r="D68" i="4190"/>
  <c r="I69" i="4190"/>
  <c r="D69" i="4190"/>
  <c r="I70" i="4190"/>
  <c r="D70" i="4190"/>
  <c r="I71" i="4190"/>
  <c r="D71" i="4190"/>
  <c r="I72" i="4190"/>
  <c r="D72" i="4190"/>
  <c r="I73" i="4190"/>
  <c r="D73" i="4190"/>
  <c r="I74" i="4190"/>
  <c r="D74" i="4190"/>
  <c r="I75" i="4190"/>
  <c r="D75" i="4190"/>
  <c r="I76" i="4190"/>
  <c r="D76" i="4190"/>
  <c r="I77" i="4190"/>
  <c r="D77" i="4190"/>
  <c r="I78" i="4190"/>
  <c r="D78" i="4190"/>
  <c r="I79" i="4190"/>
  <c r="D79" i="4190"/>
  <c r="I80" i="4190"/>
  <c r="D80" i="4190"/>
  <c r="I81" i="4190"/>
  <c r="D81" i="4190"/>
  <c r="I82" i="4190"/>
  <c r="D82" i="4190"/>
  <c r="I83" i="4190"/>
  <c r="D83" i="4190"/>
  <c r="I84" i="4190"/>
  <c r="D84" i="4190"/>
  <c r="I85" i="4190"/>
  <c r="D85" i="4190"/>
  <c r="I86" i="4190"/>
  <c r="D86" i="4190"/>
  <c r="I87" i="4190"/>
  <c r="D87" i="4190"/>
  <c r="I88" i="4190"/>
  <c r="D88" i="4190"/>
  <c r="I89" i="4190"/>
  <c r="D89" i="4190"/>
  <c r="I90" i="4190"/>
  <c r="D90" i="4190"/>
  <c r="I91" i="4190"/>
  <c r="D91" i="4190"/>
  <c r="I92" i="4190"/>
  <c r="D92" i="4190"/>
  <c r="I93" i="4190"/>
  <c r="D93" i="4190"/>
  <c r="I94" i="4190"/>
  <c r="D94" i="4190"/>
  <c r="I95" i="4190"/>
  <c r="D95" i="4190"/>
  <c r="I96" i="4190"/>
  <c r="D96" i="4190"/>
  <c r="I97" i="4190"/>
  <c r="D97" i="4190"/>
  <c r="N98" i="4190"/>
  <c r="M98" i="4190"/>
  <c r="L98" i="4190"/>
  <c r="I98" i="4190"/>
  <c r="D98" i="4190"/>
  <c r="N99" i="4190"/>
  <c r="M99" i="4190"/>
  <c r="L99" i="4190"/>
  <c r="I99" i="4190"/>
  <c r="D99" i="4190"/>
  <c r="N100" i="4190"/>
  <c r="M100" i="4190"/>
  <c r="L100" i="4190"/>
  <c r="I100" i="4190"/>
  <c r="D100" i="4190"/>
  <c r="N101" i="4190"/>
  <c r="M101" i="4190"/>
  <c r="L101" i="4190"/>
  <c r="I101" i="4190"/>
  <c r="D101" i="4190"/>
  <c r="N102" i="4190"/>
  <c r="M102" i="4190"/>
  <c r="L102" i="4190"/>
  <c r="I102" i="4190"/>
  <c r="D102" i="4190"/>
  <c r="N103" i="4190"/>
  <c r="M103" i="4190"/>
  <c r="L103" i="4190"/>
  <c r="I103" i="4190"/>
  <c r="D103" i="4190"/>
  <c r="N104" i="4190"/>
  <c r="M104" i="4190"/>
  <c r="L104" i="4190"/>
  <c r="I104" i="4190"/>
  <c r="D104" i="4190"/>
  <c r="N105" i="4190"/>
  <c r="M105" i="4190"/>
  <c r="L105" i="4190"/>
  <c r="I105" i="4190"/>
  <c r="D105" i="4190"/>
  <c r="N106" i="4190"/>
  <c r="M106" i="4190"/>
  <c r="L106" i="4190"/>
  <c r="I106" i="4190"/>
  <c r="D106" i="4190"/>
  <c r="N107" i="4190"/>
  <c r="M107" i="4190"/>
  <c r="L107" i="4190"/>
  <c r="I107" i="4190"/>
  <c r="D107" i="4190"/>
  <c r="N108" i="4190"/>
  <c r="M108" i="4190"/>
  <c r="L108" i="4190"/>
  <c r="I108" i="4190"/>
  <c r="D108" i="4190"/>
  <c r="N109" i="4190"/>
  <c r="M109" i="4190"/>
  <c r="L109" i="4190"/>
  <c r="I109" i="4190"/>
  <c r="D109" i="4190"/>
  <c r="N110" i="4190"/>
  <c r="M110" i="4190"/>
  <c r="L110" i="4190"/>
  <c r="I110" i="4190"/>
  <c r="D110" i="4190"/>
  <c r="N111" i="4190"/>
  <c r="M111" i="4190"/>
  <c r="L111" i="4190"/>
  <c r="I111" i="4190"/>
  <c r="D111" i="4190"/>
  <c r="N112" i="4190"/>
  <c r="M112" i="4190"/>
  <c r="L112" i="4190"/>
  <c r="I112" i="4190"/>
  <c r="D112" i="4190"/>
  <c r="N113" i="4190"/>
  <c r="M113" i="4190"/>
  <c r="L113" i="4190"/>
  <c r="I113" i="4190"/>
  <c r="D113" i="4190"/>
  <c r="N114" i="4190"/>
  <c r="M114" i="4190"/>
  <c r="L114" i="4190"/>
  <c r="I114" i="4190"/>
  <c r="D114" i="4190"/>
  <c r="N115" i="4190"/>
  <c r="M115" i="4190"/>
  <c r="L115" i="4190"/>
  <c r="I115" i="4190"/>
  <c r="D115" i="4190"/>
  <c r="N116" i="4190"/>
  <c r="M116" i="4190"/>
  <c r="L116" i="4190"/>
  <c r="I116" i="4190"/>
  <c r="D116" i="4190"/>
  <c r="N117" i="4190"/>
  <c r="M117" i="4190"/>
  <c r="L117" i="4190"/>
  <c r="I117" i="4190"/>
  <c r="D117" i="4190"/>
  <c r="N118" i="4190"/>
  <c r="M118" i="4190"/>
  <c r="L118" i="4190"/>
  <c r="I118" i="4190"/>
  <c r="D118" i="4190"/>
  <c r="N119" i="4190"/>
  <c r="M119" i="4190"/>
  <c r="L119" i="4190"/>
  <c r="I119" i="4190"/>
  <c r="D119" i="4190"/>
  <c r="N120" i="4190"/>
  <c r="M120" i="4190"/>
  <c r="L120" i="4190"/>
  <c r="I120" i="4190"/>
  <c r="D120" i="4190"/>
  <c r="N121" i="4190"/>
  <c r="M121" i="4190"/>
  <c r="L121" i="4190"/>
  <c r="I121" i="4190"/>
  <c r="D121" i="4190"/>
  <c r="N122" i="4190"/>
  <c r="M122" i="4190"/>
  <c r="L122" i="4190"/>
  <c r="I122" i="4190"/>
  <c r="D122" i="4190"/>
  <c r="N123" i="4190"/>
  <c r="M123" i="4190"/>
  <c r="L123" i="4190"/>
  <c r="I123" i="4190"/>
  <c r="D123" i="4190"/>
  <c r="N124" i="4190"/>
  <c r="M124" i="4190"/>
  <c r="L124" i="4190"/>
  <c r="I124" i="4190"/>
  <c r="D124" i="4190"/>
  <c r="N125" i="4190"/>
  <c r="M125" i="4190"/>
  <c r="L125" i="4190"/>
  <c r="I125" i="4190"/>
  <c r="D125" i="4190"/>
  <c r="N126" i="4190"/>
  <c r="M126" i="4190"/>
  <c r="L126" i="4190"/>
  <c r="I126" i="4190"/>
  <c r="D126" i="4190"/>
  <c r="N127" i="4190"/>
  <c r="M127" i="4190"/>
  <c r="L127" i="4190"/>
  <c r="I127" i="4190"/>
  <c r="D127" i="4190"/>
  <c r="N128" i="4190"/>
  <c r="M128" i="4190"/>
  <c r="L128" i="4190"/>
  <c r="I128" i="4190"/>
  <c r="D128" i="4190"/>
  <c r="N129" i="4190"/>
  <c r="M129" i="4190"/>
  <c r="L129" i="4190"/>
  <c r="I129" i="4190"/>
  <c r="D129" i="4190"/>
  <c r="N130" i="4190"/>
  <c r="M130" i="4190"/>
  <c r="L130" i="4190"/>
  <c r="I130" i="4190"/>
  <c r="D130" i="4190"/>
  <c r="N131" i="4190"/>
  <c r="M131" i="4190"/>
  <c r="L131" i="4190"/>
  <c r="I131" i="4190"/>
  <c r="D131" i="4190"/>
  <c r="N132" i="4190"/>
  <c r="M132" i="4190"/>
  <c r="L132" i="4190"/>
  <c r="I132" i="4190"/>
  <c r="D132" i="4190"/>
  <c r="N133" i="4190"/>
  <c r="M133" i="4190"/>
  <c r="L133" i="4190"/>
  <c r="I133" i="4190"/>
  <c r="D133" i="4190"/>
  <c r="N134" i="4190"/>
  <c r="M134" i="4190"/>
  <c r="L134" i="4190"/>
  <c r="I134" i="4190"/>
  <c r="D134" i="4190"/>
  <c r="N135" i="4190"/>
  <c r="M135" i="4190"/>
  <c r="L135" i="4190"/>
  <c r="I135" i="4190"/>
  <c r="D135" i="4190"/>
  <c r="N136" i="4190"/>
  <c r="M136" i="4190"/>
  <c r="L136" i="4190"/>
  <c r="I136" i="4190"/>
  <c r="D136" i="4190"/>
  <c r="N137" i="4190"/>
  <c r="M137" i="4190"/>
  <c r="L137" i="4190"/>
  <c r="I137" i="4190"/>
  <c r="D137" i="4190"/>
  <c r="N138" i="4190"/>
  <c r="M138" i="4190"/>
  <c r="L138" i="4190"/>
  <c r="I138" i="4190"/>
  <c r="D138" i="4190"/>
  <c r="N139" i="4190"/>
  <c r="M139" i="4190"/>
  <c r="L139" i="4190"/>
  <c r="I139" i="4190"/>
  <c r="D139" i="4190"/>
  <c r="N140" i="4190"/>
  <c r="M140" i="4190"/>
  <c r="L140" i="4190"/>
  <c r="I140" i="4190"/>
  <c r="D140" i="4190"/>
  <c r="N141" i="4190"/>
  <c r="M141" i="4190"/>
  <c r="L141" i="4190"/>
  <c r="I141" i="4190"/>
  <c r="D141" i="4190"/>
  <c r="N142" i="4190"/>
  <c r="M142" i="4190"/>
  <c r="L142" i="4190"/>
  <c r="I142" i="4190"/>
  <c r="D142" i="4190"/>
  <c r="N143" i="4190"/>
  <c r="M143" i="4190"/>
  <c r="L143" i="4190"/>
  <c r="I143" i="4190"/>
  <c r="D143" i="4190"/>
  <c r="N144" i="4190"/>
  <c r="M144" i="4190"/>
  <c r="L144" i="4190"/>
  <c r="I144" i="4190"/>
  <c r="D144" i="4190"/>
  <c r="N145" i="4190"/>
  <c r="M145" i="4190"/>
  <c r="L145" i="4190"/>
  <c r="I145" i="4190"/>
  <c r="D145" i="4190"/>
  <c r="N146" i="4190"/>
  <c r="M146" i="4190"/>
  <c r="L146" i="4190"/>
  <c r="I146" i="4190"/>
  <c r="D146" i="4190"/>
  <c r="N147" i="4190"/>
  <c r="M147" i="4190"/>
  <c r="L147" i="4190"/>
  <c r="I147" i="4190"/>
  <c r="D147" i="4190"/>
  <c r="N148" i="4190"/>
  <c r="M148" i="4190"/>
  <c r="L148" i="4190"/>
  <c r="I148" i="4190"/>
  <c r="D148" i="4190"/>
  <c r="E148" i="4190"/>
  <c r="J98" i="4190"/>
  <c r="F98" i="4190"/>
  <c r="J99" i="4190"/>
  <c r="F99" i="4190"/>
  <c r="J100" i="4190"/>
  <c r="F100" i="4190"/>
  <c r="J101" i="4190"/>
  <c r="F101" i="4190"/>
  <c r="J102" i="4190"/>
  <c r="F102" i="4190"/>
  <c r="J103" i="4190"/>
  <c r="F103" i="4190"/>
  <c r="J104" i="4190"/>
  <c r="F104" i="4190"/>
  <c r="J105" i="4190"/>
  <c r="F105" i="4190"/>
  <c r="J106" i="4190"/>
  <c r="F106" i="4190"/>
  <c r="J107" i="4190"/>
  <c r="F107" i="4190"/>
  <c r="J108" i="4190"/>
  <c r="F108" i="4190"/>
  <c r="J109" i="4190"/>
  <c r="F109" i="4190"/>
  <c r="J110" i="4190"/>
  <c r="F110" i="4190"/>
  <c r="J111" i="4190"/>
  <c r="F111" i="4190"/>
  <c r="J112" i="4190"/>
  <c r="F112" i="4190"/>
  <c r="J113" i="4190"/>
  <c r="F113" i="4190"/>
  <c r="J114" i="4190"/>
  <c r="F114" i="4190"/>
  <c r="J115" i="4190"/>
  <c r="F115" i="4190"/>
  <c r="J116" i="4190"/>
  <c r="F116" i="4190"/>
  <c r="J117" i="4190"/>
  <c r="F117" i="4190"/>
  <c r="J118" i="4190"/>
  <c r="F118" i="4190"/>
  <c r="J119" i="4190"/>
  <c r="F119" i="4190"/>
  <c r="J120" i="4190"/>
  <c r="F120" i="4190"/>
  <c r="J121" i="4190"/>
  <c r="F121" i="4190"/>
  <c r="J122" i="4190"/>
  <c r="F122" i="4190"/>
  <c r="J123" i="4190"/>
  <c r="F123" i="4190"/>
  <c r="J124" i="4190"/>
  <c r="F124" i="4190"/>
  <c r="J125" i="4190"/>
  <c r="F125" i="4190"/>
  <c r="J126" i="4190"/>
  <c r="F126" i="4190"/>
  <c r="J127" i="4190"/>
  <c r="F127" i="4190"/>
  <c r="J128" i="4190"/>
  <c r="F128" i="4190"/>
  <c r="J129" i="4190"/>
  <c r="F129" i="4190"/>
  <c r="J130" i="4190"/>
  <c r="F130" i="4190"/>
  <c r="J131" i="4190"/>
  <c r="F131" i="4190"/>
  <c r="J132" i="4190"/>
  <c r="F132" i="4190"/>
  <c r="J133" i="4190"/>
  <c r="F133" i="4190"/>
  <c r="J134" i="4190"/>
  <c r="F134" i="4190"/>
  <c r="J135" i="4190"/>
  <c r="F135" i="4190"/>
  <c r="J136" i="4190"/>
  <c r="F136" i="4190"/>
  <c r="J137" i="4190"/>
  <c r="F137" i="4190"/>
  <c r="J138" i="4190"/>
  <c r="F138" i="4190"/>
  <c r="J139" i="4190"/>
  <c r="F139" i="4190"/>
  <c r="J140" i="4190"/>
  <c r="F140" i="4190"/>
  <c r="J141" i="4190"/>
  <c r="F141" i="4190"/>
  <c r="J142" i="4190"/>
  <c r="F142" i="4190"/>
  <c r="J143" i="4190"/>
  <c r="F143" i="4190"/>
  <c r="J144" i="4190"/>
  <c r="F144" i="4190"/>
  <c r="J145" i="4190"/>
  <c r="F145" i="4190"/>
  <c r="J146" i="4190"/>
  <c r="F146" i="4190"/>
  <c r="J147" i="4190"/>
  <c r="F147" i="4190"/>
  <c r="J148" i="4190"/>
  <c r="F148" i="4190"/>
  <c r="K98" i="4190"/>
  <c r="G98" i="4190"/>
  <c r="K99" i="4190"/>
  <c r="G99" i="4190"/>
  <c r="K100" i="4190"/>
  <c r="G100" i="4190"/>
  <c r="K101" i="4190"/>
  <c r="G101" i="4190"/>
  <c r="K102" i="4190"/>
  <c r="G102" i="4190"/>
  <c r="K103" i="4190"/>
  <c r="G103" i="4190"/>
  <c r="K104" i="4190"/>
  <c r="G104" i="4190"/>
  <c r="K105" i="4190"/>
  <c r="G105" i="4190"/>
  <c r="K106" i="4190"/>
  <c r="G106" i="4190"/>
  <c r="K107" i="4190"/>
  <c r="G107" i="4190"/>
  <c r="K108" i="4190"/>
  <c r="G108" i="4190"/>
  <c r="K109" i="4190"/>
  <c r="G109" i="4190"/>
  <c r="K110" i="4190"/>
  <c r="G110" i="4190"/>
  <c r="K111" i="4190"/>
  <c r="G111" i="4190"/>
  <c r="K112" i="4190"/>
  <c r="G112" i="4190"/>
  <c r="K113" i="4190"/>
  <c r="G113" i="4190"/>
  <c r="K114" i="4190"/>
  <c r="G114" i="4190"/>
  <c r="K115" i="4190"/>
  <c r="G115" i="4190"/>
  <c r="K116" i="4190"/>
  <c r="G116" i="4190"/>
  <c r="K117" i="4190"/>
  <c r="G117" i="4190"/>
  <c r="K118" i="4190"/>
  <c r="G118" i="4190"/>
  <c r="K119" i="4190"/>
  <c r="G119" i="4190"/>
  <c r="K120" i="4190"/>
  <c r="G120" i="4190"/>
  <c r="K121" i="4190"/>
  <c r="G121" i="4190"/>
  <c r="K122" i="4190"/>
  <c r="G122" i="4190"/>
  <c r="K123" i="4190"/>
  <c r="G123" i="4190"/>
  <c r="K124" i="4190"/>
  <c r="G124" i="4190"/>
  <c r="K125" i="4190"/>
  <c r="G125" i="4190"/>
  <c r="K126" i="4190"/>
  <c r="G126" i="4190"/>
  <c r="K127" i="4190"/>
  <c r="G127" i="4190"/>
  <c r="K128" i="4190"/>
  <c r="G128" i="4190"/>
  <c r="K129" i="4190"/>
  <c r="G129" i="4190"/>
  <c r="K130" i="4190"/>
  <c r="G130" i="4190"/>
  <c r="K131" i="4190"/>
  <c r="G131" i="4190"/>
  <c r="K132" i="4190"/>
  <c r="G132" i="4190"/>
  <c r="K133" i="4190"/>
  <c r="G133" i="4190"/>
  <c r="K134" i="4190"/>
  <c r="G134" i="4190"/>
  <c r="K135" i="4190"/>
  <c r="G135" i="4190"/>
  <c r="K136" i="4190"/>
  <c r="G136" i="4190"/>
  <c r="K137" i="4190"/>
  <c r="G137" i="4190"/>
  <c r="K138" i="4190"/>
  <c r="G138" i="4190"/>
  <c r="K139" i="4190"/>
  <c r="G139" i="4190"/>
  <c r="K140" i="4190"/>
  <c r="G140" i="4190"/>
  <c r="K141" i="4190"/>
  <c r="G141" i="4190"/>
  <c r="K142" i="4190"/>
  <c r="G142" i="4190"/>
  <c r="K143" i="4190"/>
  <c r="G143" i="4190"/>
  <c r="K144" i="4190"/>
  <c r="G144" i="4190"/>
  <c r="K145" i="4190"/>
  <c r="G145" i="4190"/>
  <c r="K146" i="4190"/>
  <c r="G146" i="4190"/>
  <c r="K147" i="4190"/>
  <c r="G147" i="4190"/>
  <c r="K148" i="4190"/>
  <c r="G148" i="4190"/>
  <c r="H148" i="4190"/>
  <c r="O10" i="4190"/>
  <c r="O11" i="4190"/>
  <c r="O12" i="4190"/>
  <c r="O13" i="4190"/>
  <c r="O14" i="4190"/>
  <c r="O15" i="4190"/>
  <c r="O16" i="4190"/>
  <c r="O17" i="4190"/>
  <c r="O18" i="4190"/>
  <c r="O19" i="4190"/>
  <c r="O20" i="4190"/>
  <c r="O21" i="4190"/>
  <c r="O22" i="4190"/>
  <c r="O23" i="4190"/>
  <c r="O24" i="4190"/>
  <c r="O25" i="4190"/>
  <c r="O26" i="4190"/>
  <c r="O27" i="4190"/>
  <c r="O28" i="4190"/>
  <c r="O29" i="4190"/>
  <c r="O30" i="4190"/>
  <c r="O31" i="4190"/>
  <c r="O32" i="4190"/>
  <c r="O33" i="4190"/>
  <c r="O34" i="4190"/>
  <c r="O35" i="4190"/>
  <c r="O36" i="4190"/>
  <c r="O37" i="4190"/>
  <c r="O38" i="4190"/>
  <c r="O39" i="4190"/>
  <c r="O40" i="4190"/>
  <c r="O41" i="4190"/>
  <c r="O42" i="4190"/>
  <c r="O43" i="4190"/>
  <c r="O44" i="4190"/>
  <c r="O45" i="4190"/>
  <c r="O46" i="4190"/>
  <c r="O47" i="4190"/>
  <c r="O48" i="4190"/>
  <c r="O49" i="4190"/>
  <c r="O50" i="4190"/>
  <c r="O51" i="4190"/>
  <c r="O52" i="4190"/>
  <c r="O53" i="4190"/>
  <c r="O54" i="4190"/>
  <c r="O55" i="4190"/>
  <c r="O56" i="4190"/>
  <c r="O57" i="4190"/>
  <c r="O58" i="4190"/>
  <c r="O59" i="4190"/>
  <c r="O60" i="4190"/>
  <c r="O61" i="4190"/>
  <c r="O62" i="4190"/>
  <c r="O63" i="4190"/>
  <c r="O64" i="4190"/>
  <c r="O65" i="4190"/>
  <c r="O66" i="4190"/>
  <c r="O67" i="4190"/>
  <c r="O68" i="4190"/>
  <c r="O69" i="4190"/>
  <c r="O70" i="4190"/>
  <c r="O71" i="4190"/>
  <c r="O72" i="4190"/>
  <c r="O73" i="4190"/>
  <c r="O74" i="4190"/>
  <c r="O75" i="4190"/>
  <c r="O76" i="4190"/>
  <c r="O77" i="4190"/>
  <c r="O78" i="4190"/>
  <c r="O79" i="4190"/>
  <c r="O80" i="4190"/>
  <c r="O81" i="4190"/>
  <c r="O82" i="4190"/>
  <c r="O83" i="4190"/>
  <c r="O84" i="4190"/>
  <c r="O85" i="4190"/>
  <c r="O86" i="4190"/>
  <c r="O87" i="4190"/>
  <c r="O88" i="4190"/>
  <c r="O89" i="4190"/>
  <c r="O90" i="4190"/>
  <c r="O91" i="4190"/>
  <c r="O92" i="4190"/>
  <c r="O93" i="4190"/>
  <c r="O94" i="4190"/>
  <c r="O95" i="4190"/>
  <c r="O96" i="4190"/>
  <c r="O97" i="4190"/>
  <c r="O98" i="4190"/>
  <c r="O99" i="4190"/>
  <c r="O100" i="4190"/>
  <c r="O101" i="4190"/>
  <c r="O102" i="4190"/>
  <c r="O103" i="4190"/>
  <c r="O104" i="4190"/>
  <c r="O105" i="4190"/>
  <c r="O106" i="4190"/>
  <c r="O107" i="4190"/>
  <c r="O108" i="4190"/>
  <c r="O109" i="4190"/>
  <c r="O110" i="4190"/>
  <c r="O111" i="4190"/>
  <c r="O112" i="4190"/>
  <c r="O113" i="4190"/>
  <c r="O114" i="4190"/>
  <c r="O115" i="4190"/>
  <c r="O116" i="4190"/>
  <c r="O117" i="4190"/>
  <c r="O118" i="4190"/>
  <c r="O119" i="4190"/>
  <c r="O120" i="4190"/>
  <c r="O121" i="4190"/>
  <c r="O122" i="4190"/>
  <c r="O123" i="4190"/>
  <c r="O124" i="4190"/>
  <c r="O125" i="4190"/>
  <c r="O126" i="4190"/>
  <c r="O127" i="4190"/>
  <c r="O128" i="4190"/>
  <c r="O129" i="4190"/>
  <c r="O130" i="4190"/>
  <c r="O131" i="4190"/>
  <c r="O132" i="4190"/>
  <c r="O133" i="4190"/>
  <c r="O134" i="4190"/>
  <c r="O135" i="4190"/>
  <c r="O136" i="4190"/>
  <c r="O137" i="4190"/>
  <c r="O138" i="4190"/>
  <c r="O139" i="4190"/>
  <c r="O140" i="4190"/>
  <c r="O141" i="4190"/>
  <c r="O142" i="4190"/>
  <c r="O143" i="4190"/>
  <c r="O144" i="4190"/>
  <c r="O145" i="4190"/>
  <c r="O146" i="4190"/>
  <c r="O147" i="4190"/>
  <c r="O148" i="4190"/>
  <c r="P148" i="4190"/>
  <c r="Q148" i="4190"/>
  <c r="R148" i="4190"/>
  <c r="S148" i="4190"/>
  <c r="T148" i="4190"/>
  <c r="U148" i="4190"/>
  <c r="N149" i="4190"/>
  <c r="M149" i="4190"/>
  <c r="L149" i="4190"/>
  <c r="I149" i="4190"/>
  <c r="D149" i="4190"/>
  <c r="E149" i="4190"/>
  <c r="J149" i="4190"/>
  <c r="F149" i="4190"/>
  <c r="K149" i="4190"/>
  <c r="G149" i="4190"/>
  <c r="H149" i="4190"/>
  <c r="O149" i="4190"/>
  <c r="P149" i="4190"/>
  <c r="Q149" i="4190"/>
  <c r="R149" i="4190"/>
  <c r="S149" i="4190"/>
  <c r="T149" i="4190"/>
  <c r="U149" i="4190"/>
  <c r="N150" i="4190"/>
  <c r="M150" i="4190"/>
  <c r="L150" i="4190"/>
  <c r="I150" i="4190"/>
  <c r="D150" i="4190"/>
  <c r="E150" i="4190"/>
  <c r="J150" i="4190"/>
  <c r="F150" i="4190"/>
  <c r="K150" i="4190"/>
  <c r="G150" i="4190"/>
  <c r="H150" i="4190"/>
  <c r="O150" i="4190"/>
  <c r="P150" i="4190"/>
  <c r="Q150" i="4190"/>
  <c r="R150" i="4190"/>
  <c r="S150" i="4190"/>
  <c r="T150" i="4190"/>
  <c r="U150" i="4190"/>
  <c r="N151" i="4190"/>
  <c r="M151" i="4190"/>
  <c r="L151" i="4190"/>
  <c r="I151" i="4190"/>
  <c r="D151" i="4190"/>
  <c r="E151" i="4190"/>
  <c r="J151" i="4190"/>
  <c r="F151" i="4190"/>
  <c r="K151" i="4190"/>
  <c r="G151" i="4190"/>
  <c r="H151" i="4190"/>
  <c r="O151" i="4190"/>
  <c r="P151" i="4190"/>
  <c r="Q151" i="4190"/>
  <c r="R151" i="4190"/>
  <c r="S151" i="4190"/>
  <c r="T151" i="4190"/>
  <c r="U151" i="4190"/>
  <c r="N152" i="4190"/>
  <c r="M152" i="4190"/>
  <c r="L152" i="4190"/>
  <c r="I152" i="4190"/>
  <c r="D152" i="4190"/>
  <c r="E152" i="4190"/>
  <c r="J152" i="4190"/>
  <c r="F152" i="4190"/>
  <c r="K152" i="4190"/>
  <c r="G152" i="4190"/>
  <c r="H152" i="4190"/>
  <c r="O152" i="4190"/>
  <c r="P152" i="4190"/>
  <c r="Q152" i="4190"/>
  <c r="R152" i="4190"/>
  <c r="S152" i="4190"/>
  <c r="T152" i="4190"/>
  <c r="U152" i="4190"/>
  <c r="N153" i="4190"/>
  <c r="M153" i="4190"/>
  <c r="L153" i="4190"/>
  <c r="I153" i="4190"/>
  <c r="D153" i="4190"/>
  <c r="E153" i="4190"/>
  <c r="J153" i="4190"/>
  <c r="F153" i="4190"/>
  <c r="K153" i="4190"/>
  <c r="G153" i="4190"/>
  <c r="H153" i="4190"/>
  <c r="O153" i="4190"/>
  <c r="P153" i="4190"/>
  <c r="Q153" i="4190"/>
  <c r="R153" i="4190"/>
  <c r="S153" i="4190"/>
  <c r="T153" i="4190"/>
  <c r="U153" i="4190"/>
  <c r="N154" i="4190"/>
  <c r="M154" i="4190"/>
  <c r="L154" i="4190"/>
  <c r="I154" i="4190"/>
  <c r="D154" i="4190"/>
  <c r="E154" i="4190"/>
  <c r="J154" i="4190"/>
  <c r="F154" i="4190"/>
  <c r="K154" i="4190"/>
  <c r="G154" i="4190"/>
  <c r="H154" i="4190"/>
  <c r="O154" i="4190"/>
  <c r="P154" i="4190"/>
  <c r="Q154" i="4190"/>
  <c r="R154" i="4190"/>
  <c r="S154" i="4190"/>
  <c r="T154" i="4190"/>
  <c r="U154" i="4190"/>
  <c r="N155" i="4190"/>
  <c r="M155" i="4190"/>
  <c r="L155" i="4190"/>
  <c r="I155" i="4190"/>
  <c r="D155" i="4190"/>
  <c r="E155" i="4190"/>
  <c r="J155" i="4190"/>
  <c r="F155" i="4190"/>
  <c r="K155" i="4190"/>
  <c r="G155" i="4190"/>
  <c r="H155" i="4190"/>
  <c r="O155" i="4190"/>
  <c r="P155" i="4190"/>
  <c r="Q155" i="4190"/>
  <c r="R155" i="4190"/>
  <c r="S155" i="4190"/>
  <c r="T155" i="4190"/>
  <c r="U155" i="4190"/>
  <c r="N156" i="4190"/>
  <c r="M156" i="4190"/>
  <c r="L156" i="4190"/>
  <c r="I156" i="4190"/>
  <c r="D156" i="4190"/>
  <c r="E156" i="4190"/>
  <c r="J156" i="4190"/>
  <c r="F156" i="4190"/>
  <c r="K156" i="4190"/>
  <c r="G156" i="4190"/>
  <c r="H156" i="4190"/>
  <c r="O156" i="4190"/>
  <c r="P156" i="4190"/>
  <c r="Q156" i="4190"/>
  <c r="R156" i="4190"/>
  <c r="S156" i="4190"/>
  <c r="T156" i="4190"/>
  <c r="U156" i="4190"/>
  <c r="N157" i="4190"/>
  <c r="M157" i="4190"/>
  <c r="L157" i="4190"/>
  <c r="I157" i="4190"/>
  <c r="D157" i="4190"/>
  <c r="E157" i="4190"/>
  <c r="J157" i="4190"/>
  <c r="F157" i="4190"/>
  <c r="K157" i="4190"/>
  <c r="G157" i="4190"/>
  <c r="H157" i="4190"/>
  <c r="O157" i="4190"/>
  <c r="P157" i="4190"/>
  <c r="Q157" i="4190"/>
  <c r="R157" i="4190"/>
  <c r="S157" i="4190"/>
  <c r="T157" i="4190"/>
  <c r="U157" i="4190"/>
  <c r="N158" i="4190"/>
  <c r="M158" i="4190"/>
  <c r="L158" i="4190"/>
  <c r="I158" i="4190"/>
  <c r="D158" i="4190"/>
  <c r="E158" i="4190"/>
  <c r="J158" i="4190"/>
  <c r="F158" i="4190"/>
  <c r="K158" i="4190"/>
  <c r="G158" i="4190"/>
  <c r="H158" i="4190"/>
  <c r="O158" i="4190"/>
  <c r="P158" i="4190"/>
  <c r="Q158" i="4190"/>
  <c r="R158" i="4190"/>
  <c r="S158" i="4190"/>
  <c r="T158" i="4190"/>
  <c r="U158" i="4190"/>
  <c r="N159" i="4190"/>
  <c r="M159" i="4190"/>
  <c r="L159" i="4190"/>
  <c r="I159" i="4190"/>
  <c r="D159" i="4190"/>
  <c r="E159" i="4190"/>
  <c r="J159" i="4190"/>
  <c r="F159" i="4190"/>
  <c r="K159" i="4190"/>
  <c r="G159" i="4190"/>
  <c r="H159" i="4190"/>
  <c r="O159" i="4190"/>
  <c r="P159" i="4190"/>
  <c r="Q159" i="4190"/>
  <c r="R159" i="4190"/>
  <c r="S159" i="4190"/>
  <c r="T159" i="4190"/>
  <c r="U159" i="4190"/>
  <c r="N160" i="4190"/>
  <c r="M160" i="4190"/>
  <c r="L160" i="4190"/>
  <c r="I160" i="4190"/>
  <c r="D160" i="4190"/>
  <c r="E160" i="4190"/>
  <c r="J160" i="4190"/>
  <c r="F160" i="4190"/>
  <c r="K160" i="4190"/>
  <c r="G160" i="4190"/>
  <c r="H160" i="4190"/>
  <c r="O160" i="4190"/>
  <c r="P160" i="4190"/>
  <c r="Q160" i="4190"/>
  <c r="R160" i="4190"/>
  <c r="S160" i="4190"/>
  <c r="T160" i="4190"/>
  <c r="U160" i="4190"/>
  <c r="N161" i="4190"/>
  <c r="M161" i="4190"/>
  <c r="L161" i="4190"/>
  <c r="I161" i="4190"/>
  <c r="D161" i="4190"/>
  <c r="E161" i="4190"/>
  <c r="J161" i="4190"/>
  <c r="F161" i="4190"/>
  <c r="K161" i="4190"/>
  <c r="G161" i="4190"/>
  <c r="H161" i="4190"/>
  <c r="O161" i="4190"/>
  <c r="P161" i="4190"/>
  <c r="Q161" i="4190"/>
  <c r="R161" i="4190"/>
  <c r="S161" i="4190"/>
  <c r="T161" i="4190"/>
  <c r="U161" i="4190"/>
  <c r="N162" i="4190"/>
  <c r="M162" i="4190"/>
  <c r="L162" i="4190"/>
  <c r="I162" i="4190"/>
  <c r="D162" i="4190"/>
  <c r="E162" i="4190"/>
  <c r="J162" i="4190"/>
  <c r="F162" i="4190"/>
  <c r="K162" i="4190"/>
  <c r="G162" i="4190"/>
  <c r="H162" i="4190"/>
  <c r="O162" i="4190"/>
  <c r="P162" i="4190"/>
  <c r="Q162" i="4190"/>
  <c r="R162" i="4190"/>
  <c r="S162" i="4190"/>
  <c r="T162" i="4190"/>
  <c r="U162" i="4190"/>
  <c r="H109" i="4190"/>
  <c r="H104" i="4190"/>
  <c r="H103" i="4190"/>
  <c r="H91" i="4190"/>
  <c r="H90" i="4190"/>
  <c r="H89" i="4190"/>
  <c r="H83" i="4190"/>
  <c r="H64" i="4190"/>
  <c r="H66" i="4190"/>
  <c r="H65" i="4190"/>
  <c r="H12" i="4190"/>
  <c r="H13" i="4190"/>
  <c r="H11" i="4190"/>
  <c r="Q11" i="4190"/>
  <c r="E11" i="4190"/>
  <c r="U11" i="4190"/>
  <c r="S11" i="4190"/>
  <c r="R11" i="4190"/>
  <c r="P11" i="4190"/>
  <c r="T11" i="4190"/>
  <c r="R12" i="4190"/>
  <c r="P12" i="4190"/>
  <c r="T12" i="4190"/>
  <c r="S12" i="4190"/>
  <c r="U12" i="4190"/>
  <c r="E12" i="4190"/>
  <c r="Q12" i="4190"/>
  <c r="T13" i="4190"/>
  <c r="R13" i="4190"/>
  <c r="P13" i="4190"/>
  <c r="U13" i="4190"/>
  <c r="S13" i="4190"/>
  <c r="E13" i="4190"/>
  <c r="Q13" i="4190"/>
  <c r="H123" i="4190"/>
  <c r="H122" i="4190"/>
  <c r="H120" i="4190"/>
  <c r="H121" i="4190"/>
  <c r="H119" i="4190"/>
  <c r="H118" i="4190"/>
  <c r="H117" i="4190"/>
  <c r="H116" i="4190"/>
  <c r="H114" i="4190"/>
  <c r="H85" i="4190"/>
  <c r="H80" i="4190"/>
  <c r="H73" i="4190"/>
  <c r="H69" i="4190"/>
  <c r="H68" i="4190"/>
  <c r="H127" i="4190"/>
  <c r="H129" i="4190"/>
  <c r="H131" i="4190"/>
  <c r="H135" i="4190"/>
  <c r="H136" i="4190"/>
  <c r="H140" i="4190"/>
  <c r="H144" i="4190"/>
  <c r="H146" i="4190"/>
  <c r="P10" i="4190"/>
  <c r="E10" i="4190"/>
  <c r="Q10" i="4190"/>
  <c r="R10" i="4190"/>
  <c r="S10" i="4190"/>
  <c r="H147" i="4190"/>
  <c r="H139" i="4190"/>
  <c r="H145" i="4190"/>
  <c r="H143" i="4190"/>
  <c r="H142" i="4190"/>
  <c r="H141" i="4190"/>
  <c r="H138" i="4190"/>
  <c r="H137" i="4190"/>
  <c r="H134" i="4190"/>
  <c r="H133" i="4190"/>
  <c r="H132" i="4190"/>
  <c r="H130" i="4190"/>
  <c r="H128" i="4190"/>
  <c r="H125" i="4190"/>
  <c r="H111" i="4190"/>
  <c r="H112" i="4190"/>
  <c r="H105" i="4190"/>
  <c r="H101" i="4190"/>
  <c r="H113" i="4190"/>
  <c r="H115" i="4190"/>
  <c r="H110" i="4190"/>
  <c r="H126" i="4190"/>
  <c r="H124" i="4190"/>
  <c r="H97" i="4190"/>
  <c r="H106" i="4190"/>
  <c r="H87" i="4190"/>
  <c r="H100" i="4190"/>
  <c r="H107" i="4190"/>
  <c r="H93" i="4190"/>
  <c r="H71" i="4190"/>
  <c r="H92" i="4190"/>
  <c r="H108" i="4190"/>
  <c r="H102" i="4190"/>
  <c r="H99" i="4190"/>
  <c r="H98" i="4190"/>
  <c r="H96" i="4190"/>
  <c r="H95" i="4190"/>
  <c r="H94" i="4190"/>
  <c r="H88" i="4190"/>
  <c r="H86" i="4190"/>
  <c r="H82" i="4190"/>
  <c r="H15" i="4190"/>
  <c r="H58" i="4190"/>
  <c r="H56" i="4190"/>
  <c r="H54" i="4190"/>
  <c r="H46" i="4190"/>
  <c r="H44" i="4190"/>
  <c r="H30" i="4190"/>
  <c r="H16" i="4190"/>
  <c r="H75" i="4190"/>
  <c r="H77" i="4190"/>
  <c r="H62" i="4190"/>
  <c r="H67" i="4190"/>
  <c r="H61" i="4190"/>
  <c r="H25" i="4190"/>
  <c r="H49" i="4190"/>
  <c r="H55" i="4190"/>
  <c r="H53" i="4190"/>
  <c r="H47" i="4190"/>
  <c r="H45" i="4190"/>
  <c r="H84" i="4190"/>
  <c r="H81" i="4190"/>
  <c r="H79" i="4190"/>
  <c r="H78" i="4190"/>
  <c r="H76" i="4190"/>
  <c r="H74" i="4190"/>
  <c r="H72" i="4190"/>
  <c r="H70" i="4190"/>
  <c r="H37" i="4190"/>
  <c r="H60" i="4190"/>
  <c r="H40" i="4190"/>
  <c r="H38" i="4190"/>
  <c r="H14" i="4190"/>
  <c r="H26" i="4190"/>
  <c r="H48" i="4190"/>
  <c r="H32" i="4190"/>
  <c r="H35" i="4190"/>
  <c r="H22" i="4190"/>
  <c r="H18" i="4190"/>
  <c r="H39" i="4190"/>
  <c r="H59" i="4190"/>
  <c r="H36" i="4190"/>
  <c r="H34" i="4190"/>
  <c r="H21" i="4190"/>
  <c r="H17" i="4190"/>
  <c r="H28" i="4190"/>
  <c r="H41" i="4190"/>
  <c r="H24" i="4190"/>
  <c r="H31" i="4190"/>
  <c r="H27" i="4190"/>
  <c r="H33" i="4190"/>
  <c r="H57" i="4190"/>
  <c r="H63" i="4190"/>
  <c r="H23" i="4190"/>
  <c r="H43" i="4190"/>
  <c r="H29" i="4190"/>
  <c r="H20" i="4190"/>
  <c r="H42" i="4190"/>
  <c r="H19" i="4190"/>
  <c r="H52" i="4190"/>
  <c r="H51" i="4190"/>
  <c r="H50" i="4190"/>
  <c r="Q14" i="4190"/>
  <c r="E14" i="4190"/>
  <c r="U14" i="4190"/>
  <c r="S14" i="4190"/>
  <c r="Q15" i="4190"/>
  <c r="E15" i="4190"/>
  <c r="R14" i="4190"/>
  <c r="P14" i="4190"/>
  <c r="T14" i="4190"/>
  <c r="P15" i="4190"/>
  <c r="R15" i="4190"/>
  <c r="T15" i="4190"/>
  <c r="S15" i="4190"/>
  <c r="U15" i="4190"/>
  <c r="Q16" i="4190"/>
  <c r="E16" i="4190"/>
  <c r="S16" i="4190"/>
  <c r="U16" i="4190"/>
  <c r="Q17" i="4190"/>
  <c r="E17" i="4190"/>
  <c r="R16" i="4190"/>
  <c r="P16" i="4190"/>
  <c r="T16" i="4190"/>
  <c r="P17" i="4190"/>
  <c r="T17" i="4190"/>
  <c r="R17" i="4190"/>
  <c r="Q18" i="4190"/>
  <c r="E18" i="4190"/>
  <c r="U17" i="4190"/>
  <c r="S17" i="4190"/>
  <c r="T18" i="4190"/>
  <c r="R18" i="4190"/>
  <c r="P18" i="4190"/>
  <c r="E19" i="4190"/>
  <c r="Q19" i="4190"/>
  <c r="U18" i="4190"/>
  <c r="S18" i="4190"/>
  <c r="S19" i="4190"/>
  <c r="U19" i="4190"/>
  <c r="E20" i="4190"/>
  <c r="Q20" i="4190"/>
  <c r="T19" i="4190"/>
  <c r="P19" i="4190"/>
  <c r="R19" i="4190"/>
  <c r="P20" i="4190"/>
  <c r="T20" i="4190"/>
  <c r="R20" i="4190"/>
  <c r="E21" i="4190"/>
  <c r="Q21" i="4190"/>
  <c r="U20" i="4190"/>
  <c r="S20" i="4190"/>
  <c r="U21" i="4190"/>
  <c r="S21" i="4190"/>
  <c r="E22" i="4190"/>
  <c r="Q22" i="4190"/>
  <c r="R21" i="4190"/>
  <c r="T21" i="4190"/>
  <c r="P21" i="4190"/>
  <c r="Q23" i="4190"/>
  <c r="E23" i="4190"/>
  <c r="U22" i="4190"/>
  <c r="S22" i="4190"/>
  <c r="T22" i="4190"/>
  <c r="R22" i="4190"/>
  <c r="P22" i="4190"/>
  <c r="E24" i="4190"/>
  <c r="Q24" i="4190"/>
  <c r="P23" i="4190"/>
  <c r="T23" i="4190"/>
  <c r="R23" i="4190"/>
  <c r="S23" i="4190"/>
  <c r="U23" i="4190"/>
  <c r="S24" i="4190"/>
  <c r="U24" i="4190"/>
  <c r="R24" i="4190"/>
  <c r="T24" i="4190"/>
  <c r="P24" i="4190"/>
  <c r="E25" i="4190"/>
  <c r="Q25" i="4190"/>
  <c r="T25" i="4190"/>
  <c r="P25" i="4190"/>
  <c r="R25" i="4190"/>
  <c r="E26" i="4190"/>
  <c r="Q26" i="4190"/>
  <c r="U25" i="4190"/>
  <c r="S25" i="4190"/>
  <c r="E27" i="4190"/>
  <c r="Q27" i="4190"/>
  <c r="U26" i="4190"/>
  <c r="S26" i="4190"/>
  <c r="T26" i="4190"/>
  <c r="P26" i="4190"/>
  <c r="R26" i="4190"/>
  <c r="S27" i="4190"/>
  <c r="U27" i="4190"/>
  <c r="T27" i="4190"/>
  <c r="R27" i="4190"/>
  <c r="P27" i="4190"/>
  <c r="Q28" i="4190"/>
  <c r="E28" i="4190"/>
  <c r="E29" i="4190"/>
  <c r="Q29" i="4190"/>
  <c r="R28" i="4190"/>
  <c r="T28" i="4190"/>
  <c r="P28" i="4190"/>
  <c r="U28" i="4190"/>
  <c r="S28" i="4190"/>
  <c r="P29" i="4190"/>
  <c r="T29" i="4190"/>
  <c r="R29" i="4190"/>
  <c r="U29" i="4190"/>
  <c r="S29" i="4190"/>
  <c r="Q30" i="4190"/>
  <c r="E30" i="4190"/>
  <c r="T30" i="4190"/>
  <c r="R30" i="4190"/>
  <c r="P30" i="4190"/>
  <c r="E31" i="4190"/>
  <c r="Q31" i="4190"/>
  <c r="U30" i="4190"/>
  <c r="S30" i="4190"/>
  <c r="S31" i="4190"/>
  <c r="U31" i="4190"/>
  <c r="E32" i="4190"/>
  <c r="Q32" i="4190"/>
  <c r="P31" i="4190"/>
  <c r="T31" i="4190"/>
  <c r="R31" i="4190"/>
  <c r="E33" i="4190"/>
  <c r="Q33" i="4190"/>
  <c r="T32" i="4190"/>
  <c r="P32" i="4190"/>
  <c r="R32" i="4190"/>
  <c r="U32" i="4190"/>
  <c r="S32" i="4190"/>
  <c r="T33" i="4190"/>
  <c r="P33" i="4190"/>
  <c r="R33" i="4190"/>
  <c r="U33" i="4190"/>
  <c r="S33" i="4190"/>
  <c r="Q34" i="4190"/>
  <c r="E34" i="4190"/>
  <c r="T34" i="4190"/>
  <c r="R34" i="4190"/>
  <c r="P34" i="4190"/>
  <c r="U34" i="4190"/>
  <c r="S34" i="4190"/>
  <c r="Q35" i="4190"/>
  <c r="E35" i="4190"/>
  <c r="S35" i="4190"/>
  <c r="U35" i="4190"/>
  <c r="P35" i="4190"/>
  <c r="R35" i="4190"/>
  <c r="T35" i="4190"/>
  <c r="Q36" i="4190"/>
  <c r="E36" i="4190"/>
  <c r="P36" i="4190"/>
  <c r="T36" i="4190"/>
  <c r="R36" i="4190"/>
  <c r="S36" i="4190"/>
  <c r="U36" i="4190"/>
  <c r="E37" i="4190"/>
  <c r="Q37" i="4190"/>
  <c r="Q38" i="4190"/>
  <c r="E38" i="4190"/>
  <c r="R37" i="4190"/>
  <c r="P37" i="4190"/>
  <c r="T37" i="4190"/>
  <c r="U37" i="4190"/>
  <c r="S37" i="4190"/>
  <c r="U38" i="4190"/>
  <c r="S38" i="4190"/>
  <c r="T38" i="4190"/>
  <c r="R38" i="4190"/>
  <c r="P38" i="4190"/>
  <c r="Q39" i="4190"/>
  <c r="E39" i="4190"/>
  <c r="E40" i="4190"/>
  <c r="Q40" i="4190"/>
  <c r="S39" i="4190"/>
  <c r="U39" i="4190"/>
  <c r="R39" i="4190"/>
  <c r="T39" i="4190"/>
  <c r="P39" i="4190"/>
  <c r="T40" i="4190"/>
  <c r="P40" i="4190"/>
  <c r="R40" i="4190"/>
  <c r="U40" i="4190"/>
  <c r="S40" i="4190"/>
  <c r="E41" i="4190"/>
  <c r="Q41" i="4190"/>
  <c r="U41" i="4190"/>
  <c r="S41" i="4190"/>
  <c r="R41" i="4190"/>
  <c r="P41" i="4190"/>
  <c r="T41" i="4190"/>
  <c r="Q42" i="4190"/>
  <c r="E42" i="4190"/>
  <c r="R42" i="4190"/>
  <c r="P42" i="4190"/>
  <c r="T42" i="4190"/>
  <c r="E43" i="4190"/>
  <c r="Q43" i="4190"/>
  <c r="U42" i="4190"/>
  <c r="S42" i="4190"/>
  <c r="Q44" i="4190"/>
  <c r="E44" i="4190"/>
  <c r="T43" i="4190"/>
  <c r="P43" i="4190"/>
  <c r="R43" i="4190"/>
  <c r="U43" i="4190"/>
  <c r="S43" i="4190"/>
  <c r="T44" i="4190"/>
  <c r="P44" i="4190"/>
  <c r="R44" i="4190"/>
  <c r="S44" i="4190"/>
  <c r="U44" i="4190"/>
  <c r="Q45" i="4190"/>
  <c r="E45" i="4190"/>
  <c r="R45" i="4190"/>
  <c r="T45" i="4190"/>
  <c r="P45" i="4190"/>
  <c r="E46" i="4190"/>
  <c r="Q46" i="4190"/>
  <c r="U45" i="4190"/>
  <c r="S45" i="4190"/>
  <c r="Q47" i="4190"/>
  <c r="E47" i="4190"/>
  <c r="U46" i="4190"/>
  <c r="S46" i="4190"/>
  <c r="R46" i="4190"/>
  <c r="T46" i="4190"/>
  <c r="P46" i="4190"/>
  <c r="S47" i="4190"/>
  <c r="U47" i="4190"/>
  <c r="T47" i="4190"/>
  <c r="R47" i="4190"/>
  <c r="P47" i="4190"/>
  <c r="E48" i="4190"/>
  <c r="Q48" i="4190"/>
  <c r="S48" i="4190"/>
  <c r="U48" i="4190"/>
  <c r="P48" i="4190"/>
  <c r="T48" i="4190"/>
  <c r="R48" i="4190"/>
  <c r="Q49" i="4190"/>
  <c r="E49" i="4190"/>
  <c r="T49" i="4190"/>
  <c r="R49" i="4190"/>
  <c r="P49" i="4190"/>
  <c r="Q50" i="4190"/>
  <c r="E50" i="4190"/>
  <c r="S49" i="4190"/>
  <c r="U49" i="4190"/>
  <c r="E51" i="4190"/>
  <c r="Q51" i="4190"/>
  <c r="S50" i="4190"/>
  <c r="U50" i="4190"/>
  <c r="P50" i="4190"/>
  <c r="T50" i="4190"/>
  <c r="R50" i="4190"/>
  <c r="S51" i="4190"/>
  <c r="U51" i="4190"/>
  <c r="P51" i="4190"/>
  <c r="R51" i="4190"/>
  <c r="T51" i="4190"/>
  <c r="Q52" i="4190"/>
  <c r="E52" i="4190"/>
  <c r="U52" i="4190"/>
  <c r="S52" i="4190"/>
  <c r="E53" i="4190"/>
  <c r="Q53" i="4190"/>
  <c r="T52" i="4190"/>
  <c r="P52" i="4190"/>
  <c r="R52" i="4190"/>
  <c r="P53" i="4190"/>
  <c r="T53" i="4190"/>
  <c r="R53" i="4190"/>
  <c r="E54" i="4190"/>
  <c r="Q54" i="4190"/>
  <c r="U53" i="4190"/>
  <c r="S53" i="4190"/>
  <c r="U54" i="4190"/>
  <c r="S54" i="4190"/>
  <c r="E55" i="4190"/>
  <c r="Q55" i="4190"/>
  <c r="T54" i="4190"/>
  <c r="P54" i="4190"/>
  <c r="R54" i="4190"/>
  <c r="U55" i="4190"/>
  <c r="S55" i="4190"/>
  <c r="Q56" i="4190"/>
  <c r="E56" i="4190"/>
  <c r="P55" i="4190"/>
  <c r="R55" i="4190"/>
  <c r="T55" i="4190"/>
  <c r="T56" i="4190"/>
  <c r="P56" i="4190"/>
  <c r="R56" i="4190"/>
  <c r="S56" i="4190"/>
  <c r="U56" i="4190"/>
  <c r="E57" i="4190"/>
  <c r="Q57" i="4190"/>
  <c r="Q58" i="4190"/>
  <c r="E58" i="4190"/>
  <c r="P57" i="4190"/>
  <c r="T57" i="4190"/>
  <c r="R57" i="4190"/>
  <c r="S57" i="4190"/>
  <c r="U57" i="4190"/>
  <c r="Q59" i="4190"/>
  <c r="E59" i="4190"/>
  <c r="S58" i="4190"/>
  <c r="U58" i="4190"/>
  <c r="T58" i="4190"/>
  <c r="R58" i="4190"/>
  <c r="P58" i="4190"/>
  <c r="Q60" i="4190"/>
  <c r="E60" i="4190"/>
  <c r="P59" i="4190"/>
  <c r="T59" i="4190"/>
  <c r="R59" i="4190"/>
  <c r="S59" i="4190"/>
  <c r="U59" i="4190"/>
  <c r="R60" i="4190"/>
  <c r="P60" i="4190"/>
  <c r="T60" i="4190"/>
  <c r="U60" i="4190"/>
  <c r="S60" i="4190"/>
  <c r="E61" i="4190"/>
  <c r="Q61" i="4190"/>
  <c r="Q62" i="4190"/>
  <c r="E62" i="4190"/>
  <c r="T61" i="4190"/>
  <c r="P61" i="4190"/>
  <c r="R61" i="4190"/>
  <c r="S61" i="4190"/>
  <c r="U61" i="4190"/>
  <c r="E64" i="4190"/>
  <c r="Q64" i="4190"/>
  <c r="S62" i="4190"/>
  <c r="U62" i="4190"/>
  <c r="E63" i="4190"/>
  <c r="Q63" i="4190"/>
  <c r="T62" i="4190"/>
  <c r="P62" i="4190"/>
  <c r="R62" i="4190"/>
  <c r="E66" i="4190"/>
  <c r="E65" i="4190"/>
  <c r="U64" i="4190"/>
  <c r="S64" i="4190"/>
  <c r="R64" i="4190"/>
  <c r="T64" i="4190"/>
  <c r="S63" i="4190"/>
  <c r="U63" i="4190"/>
  <c r="R63" i="4190"/>
  <c r="T63" i="4190"/>
  <c r="Q65" i="4190"/>
  <c r="R65" i="4190"/>
  <c r="S65" i="4190"/>
  <c r="U65" i="4190"/>
  <c r="R66" i="4190"/>
  <c r="Q66" i="4190"/>
  <c r="T65" i="4190"/>
  <c r="P63" i="4190"/>
  <c r="P64" i="4190"/>
  <c r="E67" i="4190"/>
  <c r="S66" i="4190"/>
  <c r="P65" i="4190"/>
  <c r="U66" i="4190"/>
  <c r="T66" i="4190"/>
  <c r="Q67" i="4190"/>
  <c r="U68" i="4190"/>
  <c r="S68" i="4190"/>
  <c r="R68" i="4190"/>
  <c r="T68" i="4190"/>
  <c r="E68" i="4190"/>
  <c r="Q68" i="4190"/>
  <c r="R67" i="4190"/>
  <c r="S67" i="4190"/>
  <c r="P68" i="4190"/>
  <c r="P66" i="4190"/>
  <c r="T67" i="4190"/>
  <c r="U67" i="4190"/>
  <c r="Q69" i="4190"/>
  <c r="E69" i="4190"/>
  <c r="U69" i="4190"/>
  <c r="S69" i="4190"/>
  <c r="R69" i="4190"/>
  <c r="T69" i="4190"/>
  <c r="P69" i="4190"/>
  <c r="P67" i="4190"/>
  <c r="E70" i="4190"/>
  <c r="E71" i="4190"/>
  <c r="Q70" i="4190"/>
  <c r="S70" i="4190"/>
  <c r="R70" i="4190"/>
  <c r="U70" i="4190"/>
  <c r="T70" i="4190"/>
  <c r="Q71" i="4190"/>
  <c r="E72" i="4190"/>
  <c r="R71" i="4190"/>
  <c r="S71" i="4190"/>
  <c r="P70" i="4190"/>
  <c r="Q72" i="4190"/>
  <c r="T71" i="4190"/>
  <c r="U71" i="4190"/>
  <c r="T73" i="4190"/>
  <c r="R73" i="4190"/>
  <c r="E73" i="4190"/>
  <c r="Q73" i="4190"/>
  <c r="U73" i="4190"/>
  <c r="S73" i="4190"/>
  <c r="R72" i="4190"/>
  <c r="S72" i="4190"/>
  <c r="P73" i="4190"/>
  <c r="P71" i="4190"/>
  <c r="U72" i="4190"/>
  <c r="T72" i="4190"/>
  <c r="E74" i="4190"/>
  <c r="P72" i="4190"/>
  <c r="Q74" i="4190"/>
  <c r="E75" i="4190"/>
  <c r="S74" i="4190"/>
  <c r="R74" i="4190"/>
  <c r="U74" i="4190"/>
  <c r="T74" i="4190"/>
  <c r="Q75" i="4190"/>
  <c r="E76" i="4190"/>
  <c r="S75" i="4190"/>
  <c r="R75" i="4190"/>
  <c r="P74" i="4190"/>
  <c r="T75" i="4190"/>
  <c r="Q76" i="4190"/>
  <c r="E77" i="4190"/>
  <c r="U75" i="4190"/>
  <c r="S76" i="4190"/>
  <c r="R76" i="4190"/>
  <c r="P75" i="4190"/>
  <c r="Q77" i="4190"/>
  <c r="E78" i="4190"/>
  <c r="T76" i="4190"/>
  <c r="U76" i="4190"/>
  <c r="S77" i="4190"/>
  <c r="R77" i="4190"/>
  <c r="P76" i="4190"/>
  <c r="U77" i="4190"/>
  <c r="T77" i="4190"/>
  <c r="Q78" i="4190"/>
  <c r="E79" i="4190"/>
  <c r="R78" i="4190"/>
  <c r="S78" i="4190"/>
  <c r="P77" i="4190"/>
  <c r="T78" i="4190"/>
  <c r="U78" i="4190"/>
  <c r="Q79" i="4190"/>
  <c r="U80" i="4190"/>
  <c r="S80" i="4190"/>
  <c r="E80" i="4190"/>
  <c r="Q80" i="4190"/>
  <c r="R80" i="4190"/>
  <c r="T80" i="4190"/>
  <c r="S79" i="4190"/>
  <c r="R79" i="4190"/>
  <c r="P80" i="4190"/>
  <c r="P78" i="4190"/>
  <c r="T79" i="4190"/>
  <c r="U79" i="4190"/>
  <c r="E81" i="4190"/>
  <c r="P79" i="4190"/>
  <c r="Q81" i="4190"/>
  <c r="E82" i="4190"/>
  <c r="E83" i="4190"/>
  <c r="S81" i="4190"/>
  <c r="R81" i="4190"/>
  <c r="T81" i="4190"/>
  <c r="Q82" i="4190"/>
  <c r="U81" i="4190"/>
  <c r="U83" i="4190"/>
  <c r="S83" i="4190"/>
  <c r="T83" i="4190"/>
  <c r="R83" i="4190"/>
  <c r="Q83" i="4190"/>
  <c r="S82" i="4190"/>
  <c r="R82" i="4190"/>
  <c r="P83" i="4190"/>
  <c r="P81" i="4190"/>
  <c r="U82" i="4190"/>
  <c r="T82" i="4190"/>
  <c r="E84" i="4190"/>
  <c r="E85" i="4190"/>
  <c r="P82" i="4190"/>
  <c r="Q84" i="4190"/>
  <c r="T85" i="4190"/>
  <c r="R85" i="4190"/>
  <c r="U85" i="4190"/>
  <c r="S85" i="4190"/>
  <c r="Q85" i="4190"/>
  <c r="S84" i="4190"/>
  <c r="R84" i="4190"/>
  <c r="P85" i="4190"/>
  <c r="U84" i="4190"/>
  <c r="T84" i="4190"/>
  <c r="E86" i="4190"/>
  <c r="P84" i="4190"/>
  <c r="Q86" i="4190"/>
  <c r="E87" i="4190"/>
  <c r="S86" i="4190"/>
  <c r="R86" i="4190"/>
  <c r="Q87" i="4190"/>
  <c r="U86" i="4190"/>
  <c r="T86" i="4190"/>
  <c r="E88" i="4190"/>
  <c r="S87" i="4190"/>
  <c r="R87" i="4190"/>
  <c r="P86" i="4190"/>
  <c r="Q88" i="4190"/>
  <c r="U87" i="4190"/>
  <c r="T87" i="4190"/>
  <c r="R89" i="4190"/>
  <c r="P89" i="4190"/>
  <c r="T89" i="4190"/>
  <c r="S89" i="4190"/>
  <c r="U89" i="4190"/>
  <c r="E89" i="4190"/>
  <c r="Q89" i="4190"/>
  <c r="S88" i="4190"/>
  <c r="R88" i="4190"/>
  <c r="P87" i="4190"/>
  <c r="U88" i="4190"/>
  <c r="T88" i="4190"/>
  <c r="R90" i="4190"/>
  <c r="P90" i="4190"/>
  <c r="T90" i="4190"/>
  <c r="E90" i="4190"/>
  <c r="Q90" i="4190"/>
  <c r="S90" i="4190"/>
  <c r="U90" i="4190"/>
  <c r="P88" i="4190"/>
  <c r="U91" i="4190"/>
  <c r="S91" i="4190"/>
  <c r="E91" i="4190"/>
  <c r="Q91" i="4190"/>
  <c r="T91" i="4190"/>
  <c r="R91" i="4190"/>
  <c r="P91" i="4190"/>
  <c r="E92" i="4190"/>
  <c r="Q92" i="4190"/>
  <c r="E93" i="4190"/>
  <c r="S92" i="4190"/>
  <c r="R92" i="4190"/>
  <c r="U92" i="4190"/>
  <c r="T92" i="4190"/>
  <c r="E94" i="4190"/>
  <c r="Q93" i="4190"/>
  <c r="R93" i="4190"/>
  <c r="S93" i="4190"/>
  <c r="P92" i="4190"/>
  <c r="Q94" i="4190"/>
  <c r="E95" i="4190"/>
  <c r="U93" i="4190"/>
  <c r="T93" i="4190"/>
  <c r="R94" i="4190"/>
  <c r="S94" i="4190"/>
  <c r="P93" i="4190"/>
  <c r="U94" i="4190"/>
  <c r="T94" i="4190"/>
  <c r="E96" i="4190"/>
  <c r="Q95" i="4190"/>
  <c r="R95" i="4190"/>
  <c r="S95" i="4190"/>
  <c r="P94" i="4190"/>
  <c r="U95" i="4190"/>
  <c r="E97" i="4190"/>
  <c r="Q96" i="4190"/>
  <c r="T95" i="4190"/>
  <c r="R96" i="4190"/>
  <c r="S96" i="4190"/>
  <c r="P95" i="4190"/>
  <c r="T96" i="4190"/>
  <c r="Q97" i="4190"/>
  <c r="E98" i="4190"/>
  <c r="U96" i="4190"/>
  <c r="P96" i="4190"/>
  <c r="U97" i="4190"/>
  <c r="T97" i="4190"/>
  <c r="Q98" i="4190"/>
  <c r="E99" i="4190"/>
  <c r="R98" i="4190"/>
  <c r="S98" i="4190"/>
  <c r="P97" i="4190"/>
  <c r="U98" i="4190"/>
  <c r="Q99" i="4190"/>
  <c r="T98" i="4190"/>
  <c r="E100" i="4190"/>
  <c r="S99" i="4190"/>
  <c r="R99" i="4190"/>
  <c r="P98" i="4190"/>
  <c r="Q100" i="4190"/>
  <c r="E101" i="4190"/>
  <c r="T99" i="4190"/>
  <c r="U99" i="4190"/>
  <c r="R100" i="4190"/>
  <c r="S100" i="4190"/>
  <c r="P99" i="4190"/>
  <c r="U100" i="4190"/>
  <c r="T100" i="4190"/>
  <c r="Q101" i="4190"/>
  <c r="E102" i="4190"/>
  <c r="R101" i="4190"/>
  <c r="S101" i="4190"/>
  <c r="P100" i="4190"/>
  <c r="T101" i="4190"/>
  <c r="U101" i="4190"/>
  <c r="Q102" i="4190"/>
  <c r="U104" i="4190"/>
  <c r="S103" i="4190"/>
  <c r="U103" i="4190"/>
  <c r="E103" i="4190"/>
  <c r="Q103" i="4190"/>
  <c r="P103" i="4190"/>
  <c r="T103" i="4190"/>
  <c r="R103" i="4190"/>
  <c r="R102" i="4190"/>
  <c r="S102" i="4190"/>
  <c r="P101" i="4190"/>
  <c r="T102" i="4190"/>
  <c r="U102" i="4190"/>
  <c r="S104" i="4190"/>
  <c r="R104" i="4190"/>
  <c r="T104" i="4190"/>
  <c r="P104" i="4190"/>
  <c r="E104" i="4190"/>
  <c r="Q104" i="4190"/>
  <c r="P102" i="4190"/>
  <c r="E105" i="4190"/>
  <c r="Q105" i="4190"/>
  <c r="E106" i="4190"/>
  <c r="R105" i="4190"/>
  <c r="S105" i="4190"/>
  <c r="U105" i="4190"/>
  <c r="E107" i="4190"/>
  <c r="Q106" i="4190"/>
  <c r="T105" i="4190"/>
  <c r="R106" i="4190"/>
  <c r="S106" i="4190"/>
  <c r="P105" i="4190"/>
  <c r="Q107" i="4190"/>
  <c r="T106" i="4190"/>
  <c r="U106" i="4190"/>
  <c r="E109" i="4190"/>
  <c r="Q109" i="4190"/>
  <c r="S107" i="4190"/>
  <c r="E108" i="4190"/>
  <c r="R107" i="4190"/>
  <c r="P106" i="4190"/>
  <c r="U107" i="4190"/>
  <c r="T107" i="4190"/>
  <c r="Q108" i="4190"/>
  <c r="T109" i="4190"/>
  <c r="R109" i="4190"/>
  <c r="P109" i="4190"/>
  <c r="U109" i="4190"/>
  <c r="S109" i="4190"/>
  <c r="R108" i="4190"/>
  <c r="S108" i="4190"/>
  <c r="P107" i="4190"/>
  <c r="U108" i="4190"/>
  <c r="T108" i="4190"/>
  <c r="E110" i="4190"/>
  <c r="P108" i="4190"/>
  <c r="E111" i="4190"/>
  <c r="Q110" i="4190"/>
  <c r="S110" i="4190"/>
  <c r="R110" i="4190"/>
  <c r="U110" i="4190"/>
  <c r="E112" i="4190"/>
  <c r="Q111" i="4190"/>
  <c r="T110" i="4190"/>
  <c r="R111" i="4190"/>
  <c r="S111" i="4190"/>
  <c r="P110" i="4190"/>
  <c r="Q112" i="4190"/>
  <c r="U111" i="4190"/>
  <c r="T111" i="4190"/>
  <c r="Q114" i="4190"/>
  <c r="E114" i="4190"/>
  <c r="E113" i="4190"/>
  <c r="S112" i="4190"/>
  <c r="R112" i="4190"/>
  <c r="P111" i="4190"/>
  <c r="U112" i="4190"/>
  <c r="Q113" i="4190"/>
  <c r="T112" i="4190"/>
  <c r="T114" i="4190"/>
  <c r="R114" i="4190"/>
  <c r="S114" i="4190"/>
  <c r="U114" i="4190"/>
  <c r="R113" i="4190"/>
  <c r="S113" i="4190"/>
  <c r="P114" i="4190"/>
  <c r="P112" i="4190"/>
  <c r="T113" i="4190"/>
  <c r="U113" i="4190"/>
  <c r="E115" i="4190"/>
  <c r="P113" i="4190"/>
  <c r="Q115" i="4190"/>
  <c r="S118" i="4190"/>
  <c r="U118" i="4190"/>
  <c r="R118" i="4190"/>
  <c r="T118" i="4190"/>
  <c r="U117" i="4190"/>
  <c r="S117" i="4190"/>
  <c r="Q117" i="4190"/>
  <c r="E117" i="4190"/>
  <c r="T117" i="4190"/>
  <c r="R117" i="4190"/>
  <c r="T116" i="4190"/>
  <c r="R116" i="4190"/>
  <c r="Q116" i="4190"/>
  <c r="E116" i="4190"/>
  <c r="U116" i="4190"/>
  <c r="S116" i="4190"/>
  <c r="S115" i="4190"/>
  <c r="R115" i="4190"/>
  <c r="T115" i="4190"/>
  <c r="U115" i="4190"/>
  <c r="R119" i="4190"/>
  <c r="T119" i="4190"/>
  <c r="Q118" i="4190"/>
  <c r="E118" i="4190"/>
  <c r="S119" i="4190"/>
  <c r="U119" i="4190"/>
  <c r="P116" i="4190"/>
  <c r="P115" i="4190"/>
  <c r="P117" i="4190"/>
  <c r="T120" i="4190"/>
  <c r="R120" i="4190"/>
  <c r="S120" i="4190"/>
  <c r="U120" i="4190"/>
  <c r="E119" i="4190"/>
  <c r="Q119" i="4190"/>
  <c r="P118" i="4190"/>
  <c r="S121" i="4190"/>
  <c r="R121" i="4190"/>
  <c r="R122" i="4190"/>
  <c r="E123" i="4190"/>
  <c r="Q120" i="4190"/>
  <c r="E120" i="4190"/>
  <c r="U121" i="4190"/>
  <c r="T121" i="4190"/>
  <c r="T122" i="4190"/>
  <c r="U122" i="4190"/>
  <c r="P119" i="4190"/>
  <c r="S122" i="4190"/>
  <c r="E122" i="4190"/>
  <c r="Q122" i="4190"/>
  <c r="P123" i="4190"/>
  <c r="R123" i="4190"/>
  <c r="T123" i="4190"/>
  <c r="Q121" i="4190"/>
  <c r="E121" i="4190"/>
  <c r="U123" i="4190"/>
  <c r="S123" i="4190"/>
  <c r="P120" i="4190"/>
  <c r="Q123" i="4190"/>
  <c r="P121" i="4190"/>
  <c r="E124" i="4190"/>
  <c r="P122" i="4190"/>
  <c r="E125" i="4190"/>
  <c r="Q124" i="4190"/>
  <c r="S124" i="4190"/>
  <c r="R124" i="4190"/>
  <c r="Q125" i="4190"/>
  <c r="E126" i="4190"/>
  <c r="U124" i="4190"/>
  <c r="T124" i="4190"/>
  <c r="R125" i="4190"/>
  <c r="S125" i="4190"/>
  <c r="P125" i="4190"/>
  <c r="P124" i="4190"/>
  <c r="U125" i="4190"/>
  <c r="E127" i="4190"/>
  <c r="Q126" i="4190"/>
  <c r="T125" i="4190"/>
  <c r="R126" i="4190"/>
  <c r="S126" i="4190"/>
  <c r="Q127" i="4190"/>
  <c r="E128" i="4190"/>
  <c r="T126" i="4190"/>
  <c r="S127" i="4190"/>
  <c r="U126" i="4190"/>
  <c r="R127" i="4190"/>
  <c r="P126" i="4190"/>
  <c r="T127" i="4190"/>
  <c r="Q128" i="4190"/>
  <c r="E129" i="4190"/>
  <c r="U127" i="4190"/>
  <c r="S128" i="4190"/>
  <c r="R128" i="4190"/>
  <c r="P127" i="4190"/>
  <c r="Q129" i="4190"/>
  <c r="E130" i="4190"/>
  <c r="R129" i="4190"/>
  <c r="T128" i="4190"/>
  <c r="U128" i="4190"/>
  <c r="S129" i="4190"/>
  <c r="P128" i="4190"/>
  <c r="T129" i="4190"/>
  <c r="U129" i="4190"/>
  <c r="S130" i="4190"/>
  <c r="E131" i="4190"/>
  <c r="Q130" i="4190"/>
  <c r="R130" i="4190"/>
  <c r="P129" i="4190"/>
  <c r="Q131" i="4190"/>
  <c r="E132" i="4190"/>
  <c r="U130" i="4190"/>
  <c r="S131" i="4190"/>
  <c r="T130" i="4190"/>
  <c r="R131" i="4190"/>
  <c r="P130" i="4190"/>
  <c r="U131" i="4190"/>
  <c r="E133" i="4190"/>
  <c r="Q132" i="4190"/>
  <c r="T131" i="4190"/>
  <c r="R132" i="4190"/>
  <c r="S132" i="4190"/>
  <c r="P131" i="4190"/>
  <c r="Q133" i="4190"/>
  <c r="E134" i="4190"/>
  <c r="T132" i="4190"/>
  <c r="U132" i="4190"/>
  <c r="R133" i="4190"/>
  <c r="S133" i="4190"/>
  <c r="P132" i="4190"/>
  <c r="U133" i="4190"/>
  <c r="S134" i="4190"/>
  <c r="E135" i="4190"/>
  <c r="Q134" i="4190"/>
  <c r="T133" i="4190"/>
  <c r="R134" i="4190"/>
  <c r="P133" i="4190"/>
  <c r="U134" i="4190"/>
  <c r="T134" i="4190"/>
  <c r="E136" i="4190"/>
  <c r="Q135" i="4190"/>
  <c r="R135" i="4190"/>
  <c r="S135" i="4190"/>
  <c r="P134" i="4190"/>
  <c r="E137" i="4190"/>
  <c r="Q136" i="4190"/>
  <c r="T135" i="4190"/>
  <c r="U135" i="4190"/>
  <c r="S136" i="4190"/>
  <c r="R136" i="4190"/>
  <c r="P135" i="4190"/>
  <c r="U136" i="4190"/>
  <c r="E138" i="4190"/>
  <c r="Q137" i="4190"/>
  <c r="R137" i="4190"/>
  <c r="T136" i="4190"/>
  <c r="S137" i="4190"/>
  <c r="P136" i="4190"/>
  <c r="E139" i="4190"/>
  <c r="Q138" i="4190"/>
  <c r="R138" i="4190"/>
  <c r="T137" i="4190"/>
  <c r="U137" i="4190"/>
  <c r="S138" i="4190"/>
  <c r="P137" i="4190"/>
  <c r="E140" i="4190"/>
  <c r="Q139" i="4190"/>
  <c r="U138" i="4190"/>
  <c r="T138" i="4190"/>
  <c r="S139" i="4190"/>
  <c r="R139" i="4190"/>
  <c r="P138" i="4190"/>
  <c r="U139" i="4190"/>
  <c r="T139" i="4190"/>
  <c r="R140" i="4190"/>
  <c r="E141" i="4190"/>
  <c r="Q140" i="4190"/>
  <c r="S140" i="4190"/>
  <c r="P139" i="4190"/>
  <c r="Q141" i="4190"/>
  <c r="E142" i="4190"/>
  <c r="U140" i="4190"/>
  <c r="T140" i="4190"/>
  <c r="R141" i="4190"/>
  <c r="S141" i="4190"/>
  <c r="P140" i="4190"/>
  <c r="T141" i="4190"/>
  <c r="E143" i="4190"/>
  <c r="Q142" i="4190"/>
  <c r="U141" i="4190"/>
  <c r="S142" i="4190"/>
  <c r="R142" i="4190"/>
  <c r="P141" i="4190"/>
  <c r="U142" i="4190"/>
  <c r="T142" i="4190"/>
  <c r="Q143" i="4190"/>
  <c r="E144" i="4190"/>
  <c r="R143" i="4190"/>
  <c r="S143" i="4190"/>
  <c r="P142" i="4190"/>
  <c r="U143" i="4190"/>
  <c r="E145" i="4190"/>
  <c r="Q144" i="4190"/>
  <c r="T143" i="4190"/>
  <c r="S144" i="4190"/>
  <c r="R144" i="4190"/>
  <c r="P143" i="4190"/>
  <c r="T144" i="4190"/>
  <c r="E146" i="4190"/>
  <c r="Q145" i="4190"/>
  <c r="U144" i="4190"/>
  <c r="R145" i="4190"/>
  <c r="S145" i="4190"/>
  <c r="P144" i="4190"/>
  <c r="E147" i="4190"/>
  <c r="Q146" i="4190"/>
  <c r="U145" i="4190"/>
  <c r="T145" i="4190"/>
  <c r="R146" i="4190"/>
  <c r="S146" i="4190"/>
  <c r="P145" i="4190"/>
  <c r="T146" i="4190"/>
  <c r="U146" i="4190"/>
  <c r="Q147" i="4190"/>
  <c r="R147" i="4190"/>
  <c r="S147" i="4190"/>
  <c r="P146" i="4190"/>
  <c r="U147" i="4190"/>
  <c r="T147" i="4190"/>
  <c r="P147" i="4190"/>
</calcChain>
</file>

<file path=xl/sharedStrings.xml><?xml version="1.0" encoding="utf-8"?>
<sst xmlns="http://schemas.openxmlformats.org/spreadsheetml/2006/main" count="44" uniqueCount="32">
  <si>
    <t>Minimum Curvature Method</t>
  </si>
  <si>
    <t>DEPTH</t>
  </si>
  <si>
    <t>INCLIN</t>
  </si>
  <si>
    <t>TVD</t>
  </si>
  <si>
    <t>Northing</t>
  </si>
  <si>
    <t>Easting</t>
  </si>
  <si>
    <t>Dog Leg</t>
  </si>
  <si>
    <t>DELTA V</t>
  </si>
  <si>
    <t>DELTA N</t>
  </si>
  <si>
    <t>DELTA E</t>
  </si>
  <si>
    <t>L</t>
  </si>
  <si>
    <t>F</t>
  </si>
  <si>
    <t>Q</t>
  </si>
  <si>
    <t>Vert</t>
  </si>
  <si>
    <t>TVD for</t>
  </si>
  <si>
    <t>Displ</t>
  </si>
  <si>
    <t>Direction</t>
  </si>
  <si>
    <t>north</t>
  </si>
  <si>
    <t>east</t>
  </si>
  <si>
    <t>Sect</t>
  </si>
  <si>
    <t>Plane</t>
  </si>
  <si>
    <t>Actual Trajectory Data</t>
  </si>
  <si>
    <t>RT=</t>
  </si>
  <si>
    <t>°/30m</t>
  </si>
  <si>
    <t>S/S m</t>
  </si>
  <si>
    <t>M</t>
  </si>
  <si>
    <t>West Mereenie 23</t>
  </si>
  <si>
    <t>metres</t>
  </si>
  <si>
    <t>true</t>
  </si>
  <si>
    <t>AZIM</t>
  </si>
  <si>
    <t>deg</t>
  </si>
  <si>
    <t>Plan Traj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</si>
</sst>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8" formatCode="&quot;$&quot;#,##0.00;[Red]\-&quot;$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0000"/>
    <numFmt numFmtId="171" formatCode="0_)"/>
    <numFmt numFmtId="172" formatCode="0.00_)"/>
    <numFmt numFmtId="173" formatCode="&quot;$&quot;* #,##0.0_);[Red]&quot;$&quot;* \(#,##0.0\)"/>
    <numFmt numFmtId="174" formatCode="&quot;$&quot;* #,##0.00_);[Red]&quot;$&quot;* \(#,##0.00\)"/>
    <numFmt numFmtId="175" formatCode="&quot;$&quot;* #,##0_);[Red]&quot;$&quot;* \(#,##0\)"/>
    <numFmt numFmtId="176" formatCode="#,##0.0_);[Red]\(#,##0.0\)"/>
    <numFmt numFmtId="177" formatCode="_(* #,##0.0_);[Red]_(* \(#,##0.0\);_(* &quot;-&quot;??_);_(@_)"/>
    <numFmt numFmtId="178" formatCode="_(* #,##0.00_);[Red]_(* \(#,##0.00\);_(* &quot;-&quot;???_);_(@_)"/>
    <numFmt numFmtId="179" formatCode="&quot;$&quot;#,##0.0_);[Red]\(&quot;$&quot;#,##0.0\)"/>
    <numFmt numFmtId="180" formatCode="_(&quot;$&quot;* #,##0.0_);[Red]_(&quot;$&quot;* \(#,##0.0\);_(&quot;$&quot;* &quot;-&quot;??_);_(@_)"/>
    <numFmt numFmtId="181" formatCode="_(&quot;$&quot;* #,##0.00_);[Red]_(&quot;$&quot;* \(#,##0.00\);_(&quot;$&quot;* &quot;-&quot;???_);_(@_)"/>
    <numFmt numFmtId="182" formatCode="&quot;$&quot;#,##0\ ;\(&quot;$&quot;#,##0\)"/>
    <numFmt numFmtId="183" formatCode="mmm\ d\,\ yyyy"/>
    <numFmt numFmtId="184" formatCode="mmm\-dd"/>
    <numFmt numFmtId="185" formatCode="_(* #,###.0,,_);[Red]* \(#,###.0,,\);_(* &quot;-&quot;??_);_(@_)"/>
    <numFmt numFmtId="186" formatCode="_(* #,###.00,,_);[Red]* \(#,###.00,,\);_(* &quot;-&quot;???_);_(@_)"/>
    <numFmt numFmtId="187" formatCode="_(* #,###,,_);[Red]* \(#,###,,\);_(* &quot;-&quot;_);_(@_)"/>
    <numFmt numFmtId="188" formatCode="_(&quot;$&quot;* #,###.0,,_);[Red]_(&quot;$&quot;* \(#,###.0,,\);_(&quot;$&quot;* &quot;-&quot;??_);_(@_)"/>
    <numFmt numFmtId="189" formatCode="_(&quot;$&quot;* #,###.00,,_);[Red]_(&quot;$&quot;* \(#,###.00,,\);_(&quot;$&quot;* &quot;-&quot;???_);_(@_)"/>
    <numFmt numFmtId="190" formatCode="_(&quot;$&quot;* #,###,,_);[Red]_(&quot;$&quot;* \(#,###,,\);_(&quot;$&quot;* &quot;-&quot;_);_(@_)"/>
    <numFmt numFmtId="191" formatCode="0.00%_);[Red]\(0.00%\);_(* &quot;-&quot;????_);_(@_)"/>
    <numFmt numFmtId="192" formatCode="0%_);[Red]\(0%\);_(* &quot;-&quot;??_);_(@_)"/>
    <numFmt numFmtId="193" formatCode="_(* #,###.0,_);[Red]* \(#,###.0,\);_(* &quot;-&quot;??_);_(@_)"/>
    <numFmt numFmtId="194" formatCode="_(* #,###.00,_);[Red]* \(#,###.00,\);_(* &quot;-&quot;???_);_(@_)"/>
    <numFmt numFmtId="195" formatCode="_(* #,###,_);[Red]* \(#,###,\);_(* &quot;-&quot;_);_(@_)"/>
    <numFmt numFmtId="196" formatCode="_(&quot;$&quot;* #,###.0,_);[Red]_(&quot;$&quot;* \(#,###.0,\);_(&quot;$&quot;* &quot;-&quot;??_);_(@_)"/>
    <numFmt numFmtId="197" formatCode="_(&quot;$&quot;* #,###.00,_);[Red]_(&quot;$&quot;* \(#,###.00,\);_(&quot;$&quot;* &quot;-&quot;???_);_(@_)"/>
    <numFmt numFmtId="198" formatCode="_(&quot;$&quot;* #,###,_);[Red]_(&quot;$&quot;* \(#,###,\);_(&quot;$&quot;* &quot;-&quot;_);_(@_)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2"/>
      <name val="Geneva"/>
    </font>
    <font>
      <sz val="9"/>
      <name val="Geneva"/>
    </font>
    <font>
      <b/>
      <sz val="8"/>
      <name val="MS Sans Serif"/>
      <family val="2"/>
    </font>
    <font>
      <sz val="12"/>
      <name val="Tms Rmn"/>
    </font>
    <font>
      <sz val="12"/>
      <color indexed="22"/>
      <name val="Arial"/>
      <family val="2"/>
    </font>
    <font>
      <sz val="10"/>
      <name val="MS Sans Serif"/>
      <family val="2"/>
    </font>
    <font>
      <sz val="10"/>
      <name val="Geneva"/>
    </font>
    <font>
      <sz val="7"/>
      <color indexed="9"/>
      <name val="Tms Rmn"/>
    </font>
    <font>
      <b/>
      <i/>
      <sz val="16"/>
      <name val="Helv"/>
    </font>
    <font>
      <sz val="11"/>
      <name val="Calibri"/>
      <family val="2"/>
    </font>
    <font>
      <b/>
      <sz val="12"/>
      <color indexed="13"/>
      <name val="Arial MT"/>
    </font>
    <font>
      <sz val="7"/>
      <name val="Tms Rmn"/>
    </font>
    <font>
      <sz val="12"/>
      <name val="Helv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99FF33"/>
      <name val="Arial"/>
      <family val="2"/>
    </font>
    <font>
      <sz val="12"/>
      <name val="Times New Roman"/>
      <family val="1"/>
    </font>
    <font>
      <u/>
      <sz val="10"/>
      <color theme="10"/>
      <name val="Arial"/>
    </font>
    <font>
      <u/>
      <sz val="10"/>
      <color theme="11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gray06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8">
    <xf numFmtId="0" fontId="0" fillId="0" borderId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1">
      <alignment horizontal="center"/>
      <protection locked="0"/>
    </xf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22" fillId="0" borderId="0"/>
    <xf numFmtId="0" fontId="36" fillId="29" borderId="6" applyNumberFormat="0" applyAlignment="0" applyProtection="0"/>
    <xf numFmtId="0" fontId="37" fillId="30" borderId="7" applyNumberFormat="0" applyAlignment="0" applyProtection="0"/>
    <xf numFmtId="168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3" fontId="24" fillId="0" borderId="0" applyFont="0" applyFill="0" applyBorder="0" applyAlignment="0" applyProtection="0"/>
    <xf numFmtId="17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7" fontId="20" fillId="0" borderId="0" applyFont="0" applyFill="0" applyBorder="0" applyAlignment="0" applyProtection="0"/>
    <xf numFmtId="15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" fontId="23" fillId="0" borderId="0" applyFont="0" applyFill="0" applyBorder="0" applyAlignment="0" applyProtection="0"/>
    <xf numFmtId="22" fontId="20" fillId="0" borderId="0" applyFont="0" applyFill="0" applyBorder="0" applyAlignment="0" applyProtection="0"/>
    <xf numFmtId="2" fontId="23" fillId="0" borderId="0"/>
    <xf numFmtId="0" fontId="38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26" fillId="0" borderId="0"/>
    <xf numFmtId="0" fontId="26" fillId="0" borderId="2">
      <alignment horizontal="center"/>
    </xf>
    <xf numFmtId="0" fontId="39" fillId="31" borderId="0" applyNumberFormat="0" applyBorder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43" fillId="32" borderId="6" applyNumberFormat="0" applyAlignment="0" applyProtection="0"/>
    <xf numFmtId="0" fontId="27" fillId="0" borderId="3" applyNumberFormat="0" applyBorder="0" applyAlignment="0"/>
    <xf numFmtId="0" fontId="44" fillId="0" borderId="11" applyNumberFormat="0" applyFill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5" fillId="33" borderId="0" applyNumberFormat="0" applyBorder="0" applyAlignment="0" applyProtection="0"/>
    <xf numFmtId="172" fontId="28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4" borderId="12" applyNumberFormat="0" applyFont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46" fillId="29" borderId="13" applyNumberFormat="0" applyAlignment="0" applyProtection="0"/>
    <xf numFmtId="172" fontId="30" fillId="2" borderId="4"/>
    <xf numFmtId="9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1" fillId="3" borderId="5" applyNumberFormat="0" applyFont="0" applyBorder="0" applyAlignment="0" applyProtection="0"/>
    <xf numFmtId="0" fontId="23" fillId="0" borderId="0" applyFont="0" applyFill="0" applyBorder="0" applyAlignment="0" applyProtection="0"/>
    <xf numFmtId="171" fontId="19" fillId="0" borderId="1">
      <alignment horizontal="justify" vertical="top" wrapText="1"/>
    </xf>
    <xf numFmtId="193" fontId="23" fillId="0" borderId="0" applyFont="0" applyFill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" fontId="20" fillId="0" borderId="0" applyFont="0" applyFill="0" applyBorder="0" applyAlignment="0" applyProtection="0"/>
    <xf numFmtId="21" fontId="32" fillId="0" borderId="0" applyFont="0" applyFill="0" applyBorder="0" applyAlignment="0" applyProtection="0"/>
    <xf numFmtId="18" fontId="20" fillId="0" borderId="0" applyFont="0" applyFill="0" applyBorder="0" applyAlignment="0" applyProtection="0"/>
    <xf numFmtId="19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31" fillId="0" borderId="3" applyNumberFormat="0" applyBorder="0" applyAlignment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34" borderId="12" applyNumberFormat="0" applyFont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0" borderId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4" borderId="12" applyNumberFormat="0" applyFont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4" borderId="12" applyNumberFormat="0" applyFont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8" fillId="0" borderId="0"/>
    <xf numFmtId="0" fontId="7" fillId="0" borderId="0"/>
    <xf numFmtId="0" fontId="7" fillId="34" borderId="12" applyNumberFormat="0" applyFont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4" borderId="12" applyNumberFormat="0" applyFont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5" borderId="0" applyNumberFormat="0" applyBorder="0" applyAlignment="0" applyProtection="0"/>
    <xf numFmtId="0" fontId="5" fillId="0" borderId="0"/>
    <xf numFmtId="0" fontId="5" fillId="0" borderId="0"/>
    <xf numFmtId="0" fontId="5" fillId="34" borderId="12" applyNumberFormat="0" applyFont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4" fillId="0" borderId="0"/>
    <xf numFmtId="0" fontId="4" fillId="34" borderId="12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4" borderId="12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4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34" borderId="12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4" borderId="12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2" fillId="0" borderId="0"/>
    <xf numFmtId="0" fontId="2" fillId="34" borderId="12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2" fillId="0" borderId="0"/>
    <xf numFmtId="0" fontId="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47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4" fillId="0" borderId="0" xfId="0" applyNumberFormat="1" applyFont="1"/>
    <xf numFmtId="169" fontId="14" fillId="0" borderId="0" xfId="0" applyNumberFormat="1" applyFont="1"/>
    <xf numFmtId="2" fontId="0" fillId="0" borderId="0" xfId="0" applyNumberFormat="1"/>
    <xf numFmtId="172" fontId="16" fillId="0" borderId="0" xfId="0" applyNumberFormat="1" applyFont="1" applyFill="1" applyBorder="1" applyAlignment="1" applyProtection="1"/>
    <xf numFmtId="1" fontId="0" fillId="0" borderId="0" xfId="0" applyNumberFormat="1"/>
    <xf numFmtId="2" fontId="0" fillId="0" borderId="0" xfId="0" applyNumberFormat="1" applyAlignment="1">
      <alignment horizontal="right" vertical="center"/>
    </xf>
    <xf numFmtId="0" fontId="0" fillId="0" borderId="0" xfId="0" applyFill="1"/>
    <xf numFmtId="0" fontId="14" fillId="0" borderId="0" xfId="0" applyFont="1" applyFill="1"/>
    <xf numFmtId="0" fontId="0" fillId="0" borderId="0" xfId="0" applyAlignment="1">
      <alignment horizontal="center"/>
    </xf>
    <xf numFmtId="168" fontId="12" fillId="0" borderId="0" xfId="33"/>
    <xf numFmtId="168" fontId="12" fillId="0" borderId="0" xfId="33" applyFill="1"/>
    <xf numFmtId="0" fontId="0" fillId="0" borderId="0" xfId="0"/>
    <xf numFmtId="2" fontId="52" fillId="0" borderId="0" xfId="0" applyNumberFormat="1" applyFont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7" fillId="0" borderId="0" xfId="0" applyFont="1" applyFill="1"/>
    <xf numFmtId="0" fontId="55" fillId="0" borderId="0" xfId="0" applyFont="1"/>
    <xf numFmtId="0" fontId="13" fillId="35" borderId="15" xfId="0" applyFont="1" applyFill="1" applyBorder="1" applyAlignment="1">
      <alignment horizontal="center"/>
    </xf>
    <xf numFmtId="0" fontId="55" fillId="35" borderId="15" xfId="0" applyFont="1" applyFill="1" applyBorder="1" applyAlignment="1">
      <alignment horizontal="center"/>
    </xf>
    <xf numFmtId="2" fontId="13" fillId="35" borderId="15" xfId="0" applyNumberFormat="1" applyFont="1" applyFill="1" applyBorder="1" applyAlignment="1">
      <alignment horizontal="center"/>
    </xf>
    <xf numFmtId="0" fontId="13" fillId="35" borderId="15" xfId="0" quotePrefix="1" applyFont="1" applyFill="1" applyBorder="1" applyAlignment="1">
      <alignment horizontal="center"/>
    </xf>
    <xf numFmtId="1" fontId="13" fillId="35" borderId="15" xfId="0" applyNumberFormat="1" applyFont="1" applyFill="1" applyBorder="1" applyAlignment="1">
      <alignment horizontal="center"/>
    </xf>
    <xf numFmtId="1" fontId="55" fillId="35" borderId="15" xfId="0" applyNumberFormat="1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35" borderId="15" xfId="0" applyFont="1" applyFill="1" applyBorder="1" applyAlignment="1">
      <alignment horizontal="center"/>
    </xf>
    <xf numFmtId="2" fontId="56" fillId="0" borderId="15" xfId="0" applyNumberFormat="1" applyFont="1" applyFill="1" applyBorder="1" applyAlignment="1">
      <alignment horizontal="center"/>
    </xf>
    <xf numFmtId="2" fontId="56" fillId="0" borderId="15" xfId="0" applyNumberFormat="1" applyFont="1" applyBorder="1" applyAlignment="1">
      <alignment horizontal="center"/>
    </xf>
    <xf numFmtId="2" fontId="56" fillId="0" borderId="15" xfId="0" applyNumberFormat="1" applyFont="1" applyBorder="1" applyAlignment="1">
      <alignment horizontal="center" vertical="center"/>
    </xf>
    <xf numFmtId="2" fontId="14" fillId="0" borderId="15" xfId="0" applyNumberFormat="1" applyFont="1" applyFill="1" applyBorder="1" applyAlignment="1">
      <alignment horizontal="center"/>
    </xf>
    <xf numFmtId="2" fontId="14" fillId="35" borderId="15" xfId="0" applyNumberFormat="1" applyFont="1" applyFill="1" applyBorder="1" applyAlignment="1">
      <alignment horizontal="center"/>
    </xf>
    <xf numFmtId="2" fontId="56" fillId="0" borderId="15" xfId="0" applyNumberFormat="1" applyFont="1" applyBorder="1" applyAlignment="1">
      <alignment horizontal="center" wrapText="1"/>
    </xf>
    <xf numFmtId="2" fontId="56" fillId="0" borderId="15" xfId="0" applyNumberFormat="1" applyFont="1" applyBorder="1" applyAlignment="1">
      <alignment horizontal="center" vertical="top" wrapText="1"/>
    </xf>
    <xf numFmtId="2" fontId="14" fillId="0" borderId="15" xfId="0" applyNumberFormat="1" applyFont="1" applyBorder="1" applyAlignment="1">
      <alignment horizontal="center"/>
    </xf>
    <xf numFmtId="2" fontId="57" fillId="0" borderId="15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2" fontId="13" fillId="0" borderId="0" xfId="0" applyNumberFormat="1" applyFont="1" applyFill="1" applyAlignment="1"/>
  </cellXfs>
  <cellStyles count="498">
    <cellStyle name="$* #,##0.0;[Red]" xfId="1"/>
    <cellStyle name="$* #,##0.00;[Red]" xfId="2"/>
    <cellStyle name="$* #,##0;[Red]" xfId="3"/>
    <cellStyle name="10/16" xfId="4"/>
    <cellStyle name="20% - Accent1" xfId="5" builtinId="30" customBuiltin="1"/>
    <cellStyle name="20% - Accent1 10" xfId="386"/>
    <cellStyle name="20% - Accent1 2" xfId="159"/>
    <cellStyle name="20% - Accent1 2 2" xfId="342"/>
    <cellStyle name="20% - Accent1 3" xfId="189"/>
    <cellStyle name="20% - Accent1 3 2" xfId="372"/>
    <cellStyle name="20% - Accent1 4" xfId="205"/>
    <cellStyle name="20% - Accent1 5" xfId="221"/>
    <cellStyle name="20% - Accent1 6" xfId="237"/>
    <cellStyle name="20% - Accent1 7" xfId="252"/>
    <cellStyle name="20% - Accent1 8" xfId="266"/>
    <cellStyle name="20% - Accent1 9" xfId="282"/>
    <cellStyle name="20% - Accent2" xfId="6" builtinId="34" customBuiltin="1"/>
    <cellStyle name="20% - Accent2 10" xfId="388"/>
    <cellStyle name="20% - Accent2 2" xfId="161"/>
    <cellStyle name="20% - Accent2 2 2" xfId="344"/>
    <cellStyle name="20% - Accent2 3" xfId="191"/>
    <cellStyle name="20% - Accent2 3 2" xfId="374"/>
    <cellStyle name="20% - Accent2 4" xfId="207"/>
    <cellStyle name="20% - Accent2 5" xfId="223"/>
    <cellStyle name="20% - Accent2 6" xfId="239"/>
    <cellStyle name="20% - Accent2 7" xfId="254"/>
    <cellStyle name="20% - Accent2 8" xfId="268"/>
    <cellStyle name="20% - Accent2 9" xfId="284"/>
    <cellStyle name="20% - Accent3" xfId="7" builtinId="38" customBuiltin="1"/>
    <cellStyle name="20% - Accent3 10" xfId="390"/>
    <cellStyle name="20% - Accent3 2" xfId="164"/>
    <cellStyle name="20% - Accent3 2 2" xfId="347"/>
    <cellStyle name="20% - Accent3 3" xfId="193"/>
    <cellStyle name="20% - Accent3 3 2" xfId="376"/>
    <cellStyle name="20% - Accent3 4" xfId="209"/>
    <cellStyle name="20% - Accent3 5" xfId="225"/>
    <cellStyle name="20% - Accent3 6" xfId="241"/>
    <cellStyle name="20% - Accent3 7" xfId="256"/>
    <cellStyle name="20% - Accent3 8" xfId="270"/>
    <cellStyle name="20% - Accent3 9" xfId="286"/>
    <cellStyle name="20% - Accent4" xfId="8" builtinId="42" customBuiltin="1"/>
    <cellStyle name="20% - Accent4 10" xfId="392"/>
    <cellStyle name="20% - Accent4 2" xfId="166"/>
    <cellStyle name="20% - Accent4 2 2" xfId="349"/>
    <cellStyle name="20% - Accent4 3" xfId="195"/>
    <cellStyle name="20% - Accent4 3 2" xfId="378"/>
    <cellStyle name="20% - Accent4 4" xfId="211"/>
    <cellStyle name="20% - Accent4 5" xfId="227"/>
    <cellStyle name="20% - Accent4 6" xfId="243"/>
    <cellStyle name="20% - Accent4 7" xfId="258"/>
    <cellStyle name="20% - Accent4 8" xfId="272"/>
    <cellStyle name="20% - Accent4 9" xfId="288"/>
    <cellStyle name="20% - Accent5" xfId="9" builtinId="46" customBuiltin="1"/>
    <cellStyle name="20% - Accent5 10" xfId="394"/>
    <cellStyle name="20% - Accent5 2" xfId="169"/>
    <cellStyle name="20% - Accent5 2 2" xfId="352"/>
    <cellStyle name="20% - Accent5 3" xfId="197"/>
    <cellStyle name="20% - Accent5 3 2" xfId="380"/>
    <cellStyle name="20% - Accent5 4" xfId="213"/>
    <cellStyle name="20% - Accent5 5" xfId="229"/>
    <cellStyle name="20% - Accent5 6" xfId="245"/>
    <cellStyle name="20% - Accent5 7" xfId="260"/>
    <cellStyle name="20% - Accent5 8" xfId="274"/>
    <cellStyle name="20% - Accent5 9" xfId="290"/>
    <cellStyle name="20% - Accent6" xfId="10" builtinId="50" customBuiltin="1"/>
    <cellStyle name="20% - Accent6 10" xfId="396"/>
    <cellStyle name="20% - Accent6 2" xfId="172"/>
    <cellStyle name="20% - Accent6 2 2" xfId="355"/>
    <cellStyle name="20% - Accent6 3" xfId="199"/>
    <cellStyle name="20% - Accent6 3 2" xfId="382"/>
    <cellStyle name="20% - Accent6 4" xfId="215"/>
    <cellStyle name="20% - Accent6 5" xfId="231"/>
    <cellStyle name="20% - Accent6 6" xfId="247"/>
    <cellStyle name="20% - Accent6 7" xfId="262"/>
    <cellStyle name="20% - Accent6 8" xfId="276"/>
    <cellStyle name="20% - Accent6 9" xfId="292"/>
    <cellStyle name="40% - Accent1" xfId="11" builtinId="31" customBuiltin="1"/>
    <cellStyle name="40% - Accent1 10" xfId="387"/>
    <cellStyle name="40% - Accent1 2" xfId="160"/>
    <cellStyle name="40% - Accent1 2 2" xfId="343"/>
    <cellStyle name="40% - Accent1 3" xfId="190"/>
    <cellStyle name="40% - Accent1 3 2" xfId="373"/>
    <cellStyle name="40% - Accent1 4" xfId="206"/>
    <cellStyle name="40% - Accent1 5" xfId="222"/>
    <cellStyle name="40% - Accent1 6" xfId="238"/>
    <cellStyle name="40% - Accent1 7" xfId="253"/>
    <cellStyle name="40% - Accent1 8" xfId="267"/>
    <cellStyle name="40% - Accent1 9" xfId="283"/>
    <cellStyle name="40% - Accent2" xfId="12" builtinId="35" customBuiltin="1"/>
    <cellStyle name="40% - Accent2 10" xfId="389"/>
    <cellStyle name="40% - Accent2 2" xfId="162"/>
    <cellStyle name="40% - Accent2 2 2" xfId="345"/>
    <cellStyle name="40% - Accent2 3" xfId="192"/>
    <cellStyle name="40% - Accent2 3 2" xfId="375"/>
    <cellStyle name="40% - Accent2 4" xfId="208"/>
    <cellStyle name="40% - Accent2 5" xfId="224"/>
    <cellStyle name="40% - Accent2 6" xfId="240"/>
    <cellStyle name="40% - Accent2 7" xfId="255"/>
    <cellStyle name="40% - Accent2 8" xfId="269"/>
    <cellStyle name="40% - Accent2 9" xfId="285"/>
    <cellStyle name="40% - Accent3" xfId="13" builtinId="39" customBuiltin="1"/>
    <cellStyle name="40% - Accent3 10" xfId="391"/>
    <cellStyle name="40% - Accent3 2" xfId="165"/>
    <cellStyle name="40% - Accent3 2 2" xfId="348"/>
    <cellStyle name="40% - Accent3 3" xfId="194"/>
    <cellStyle name="40% - Accent3 3 2" xfId="377"/>
    <cellStyle name="40% - Accent3 4" xfId="210"/>
    <cellStyle name="40% - Accent3 5" xfId="226"/>
    <cellStyle name="40% - Accent3 6" xfId="242"/>
    <cellStyle name="40% - Accent3 7" xfId="257"/>
    <cellStyle name="40% - Accent3 8" xfId="271"/>
    <cellStyle name="40% - Accent3 9" xfId="287"/>
    <cellStyle name="40% - Accent4" xfId="14" builtinId="43" customBuiltin="1"/>
    <cellStyle name="40% - Accent4 10" xfId="393"/>
    <cellStyle name="40% - Accent4 2" xfId="167"/>
    <cellStyle name="40% - Accent4 2 2" xfId="350"/>
    <cellStyle name="40% - Accent4 3" xfId="196"/>
    <cellStyle name="40% - Accent4 3 2" xfId="379"/>
    <cellStyle name="40% - Accent4 4" xfId="212"/>
    <cellStyle name="40% - Accent4 5" xfId="228"/>
    <cellStyle name="40% - Accent4 6" xfId="244"/>
    <cellStyle name="40% - Accent4 7" xfId="259"/>
    <cellStyle name="40% - Accent4 8" xfId="273"/>
    <cellStyle name="40% - Accent4 9" xfId="289"/>
    <cellStyle name="40% - Accent5" xfId="15" builtinId="47" customBuiltin="1"/>
    <cellStyle name="40% - Accent5 10" xfId="395"/>
    <cellStyle name="40% - Accent5 2" xfId="170"/>
    <cellStyle name="40% - Accent5 2 2" xfId="353"/>
    <cellStyle name="40% - Accent5 3" xfId="198"/>
    <cellStyle name="40% - Accent5 3 2" xfId="381"/>
    <cellStyle name="40% - Accent5 4" xfId="214"/>
    <cellStyle name="40% - Accent5 5" xfId="230"/>
    <cellStyle name="40% - Accent5 6" xfId="246"/>
    <cellStyle name="40% - Accent5 7" xfId="261"/>
    <cellStyle name="40% - Accent5 8" xfId="275"/>
    <cellStyle name="40% - Accent5 9" xfId="291"/>
    <cellStyle name="40% - Accent6" xfId="16" builtinId="51" customBuiltin="1"/>
    <cellStyle name="40% - Accent6 10" xfId="397"/>
    <cellStyle name="40% - Accent6 2" xfId="173"/>
    <cellStyle name="40% - Accent6 2 2" xfId="356"/>
    <cellStyle name="40% - Accent6 3" xfId="200"/>
    <cellStyle name="40% - Accent6 3 2" xfId="383"/>
    <cellStyle name="40% - Accent6 4" xfId="216"/>
    <cellStyle name="40% - Accent6 5" xfId="232"/>
    <cellStyle name="40% - Accent6 6" xfId="248"/>
    <cellStyle name="40% - Accent6 7" xfId="263"/>
    <cellStyle name="40% - Accent6 8" xfId="277"/>
    <cellStyle name="40% - Accent6 9" xfId="293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29" builtinId="27" customBuiltin="1"/>
    <cellStyle name="Bold_8" xfId="30"/>
    <cellStyle name="Calculation" xfId="31" builtinId="22" customBuiltin="1"/>
    <cellStyle name="Check Cell" xfId="32" builtinId="23" customBuiltin="1"/>
    <cellStyle name="Comma" xfId="33" builtinId="3"/>
    <cellStyle name="Comma (0.0)" xfId="34"/>
    <cellStyle name="Comma (0.00)" xfId="35"/>
    <cellStyle name="Comma [0.0]" xfId="36"/>
    <cellStyle name="Comma [0.00]" xfId="37"/>
    <cellStyle name="Comma0" xfId="38"/>
    <cellStyle name="Currency ($0.0)" xfId="39"/>
    <cellStyle name="Currency ($0.00)" xfId="40"/>
    <cellStyle name="Currency [0.0]" xfId="41"/>
    <cellStyle name="Currency [0.00]" xfId="42"/>
    <cellStyle name="Currency0" xfId="43"/>
    <cellStyle name="Date" xfId="44"/>
    <cellStyle name="Date (4-Aug-93)" xfId="45"/>
    <cellStyle name="Date (8/4/93)" xfId="46"/>
    <cellStyle name="Date (Aug-93)" xfId="47"/>
    <cellStyle name="Date [4-Aug-50]" xfId="48"/>
    <cellStyle name="Date [8/4/50]" xfId="49"/>
    <cellStyle name="Date [Aug 4, 1950]" xfId="50"/>
    <cellStyle name="Date [Aug-04]" xfId="51"/>
    <cellStyle name="Date [Aug-50]" xfId="52"/>
    <cellStyle name="Date/Time (8/4/93 20:50)" xfId="53"/>
    <cellStyle name="erik" xfId="54"/>
    <cellStyle name="Explanatory Text" xfId="55" builtinId="53" customBuiltin="1"/>
    <cellStyle name="Fixed" xfId="56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GENERAL" xfId="57"/>
    <cellStyle name="GENOVA 10" xfId="58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Input" xfId="64" builtinId="20" customBuiltin="1"/>
    <cellStyle name="Invisible" xfId="65"/>
    <cellStyle name="Linked Cell" xfId="66" builtinId="24" customBuiltin="1"/>
    <cellStyle name="Millares [0]_Well Timing" xfId="67"/>
    <cellStyle name="Millares_Well Timing" xfId="68"/>
    <cellStyle name="Millions [0.0]" xfId="69"/>
    <cellStyle name="Millions [0.00]" xfId="70"/>
    <cellStyle name="Millions [0]" xfId="71"/>
    <cellStyle name="Millions-$ [0.0]" xfId="72"/>
    <cellStyle name="Millions-$ [0.00]" xfId="73"/>
    <cellStyle name="Millions-$ [0]" xfId="74"/>
    <cellStyle name="Moneda [0]_Well Timing" xfId="75"/>
    <cellStyle name="Moneda_Well Timing" xfId="76"/>
    <cellStyle name="Neutral" xfId="77" builtinId="28" customBuiltin="1"/>
    <cellStyle name="Normal" xfId="0" builtinId="0"/>
    <cellStyle name="Normal - Style1" xfId="78"/>
    <cellStyle name="Normal 10" xfId="79"/>
    <cellStyle name="Normal 10 2" xfId="80"/>
    <cellStyle name="Normal 10 2 2" xfId="295"/>
    <cellStyle name="Normal 10 3" xfId="294"/>
    <cellStyle name="Normal 11" xfId="81"/>
    <cellStyle name="Normal 11 2" xfId="296"/>
    <cellStyle name="Normal 12" xfId="82"/>
    <cellStyle name="Normal 13" xfId="83"/>
    <cellStyle name="Normal 14" xfId="84"/>
    <cellStyle name="Normal 15" xfId="85"/>
    <cellStyle name="Normal 15 2" xfId="297"/>
    <cellStyle name="Normal 16" xfId="86"/>
    <cellStyle name="Normal 16 2" xfId="298"/>
    <cellStyle name="Normal 17" xfId="87"/>
    <cellStyle name="Normal 17 2" xfId="88"/>
    <cellStyle name="Normal 17 2 2" xfId="300"/>
    <cellStyle name="Normal 17 3" xfId="299"/>
    <cellStyle name="Normal 18" xfId="89"/>
    <cellStyle name="Normal 18 2" xfId="301"/>
    <cellStyle name="Normal 19" xfId="90"/>
    <cellStyle name="Normal 19 2" xfId="302"/>
    <cellStyle name="Normal 2" xfId="91"/>
    <cellStyle name="Normal 2 2" xfId="92"/>
    <cellStyle name="Normal 2 2 2" xfId="304"/>
    <cellStyle name="Normal 2 3" xfId="303"/>
    <cellStyle name="Normal 2 4" xfId="399"/>
    <cellStyle name="Normal 20" xfId="93"/>
    <cellStyle name="Normal 20 2" xfId="305"/>
    <cellStyle name="Normal 21" xfId="94"/>
    <cellStyle name="Normal 22" xfId="95"/>
    <cellStyle name="Normal 22 2" xfId="306"/>
    <cellStyle name="Normal 23" xfId="96"/>
    <cellStyle name="Normal 23 2" xfId="307"/>
    <cellStyle name="Normal 24" xfId="97"/>
    <cellStyle name="Normal 24 2" xfId="308"/>
    <cellStyle name="Normal 25" xfId="98"/>
    <cellStyle name="Normal 25 2" xfId="309"/>
    <cellStyle name="Normal 26" xfId="99"/>
    <cellStyle name="Normal 27" xfId="100"/>
    <cellStyle name="Normal 28" xfId="101"/>
    <cellStyle name="Normal 28 2" xfId="310"/>
    <cellStyle name="Normal 29" xfId="102"/>
    <cellStyle name="Normal 29 2" xfId="311"/>
    <cellStyle name="Normal 3" xfId="103"/>
    <cellStyle name="Normal 3 2" xfId="104"/>
    <cellStyle name="Normal 3 2 2" xfId="313"/>
    <cellStyle name="Normal 3 3" xfId="105"/>
    <cellStyle name="Normal 3 3 2" xfId="314"/>
    <cellStyle name="Normal 3 4" xfId="312"/>
    <cellStyle name="Normal 30" xfId="106"/>
    <cellStyle name="Normal 30 2" xfId="315"/>
    <cellStyle name="Normal 31" xfId="107"/>
    <cellStyle name="Normal 31 2" xfId="316"/>
    <cellStyle name="Normal 32" xfId="108"/>
    <cellStyle name="Normal 32 2" xfId="317"/>
    <cellStyle name="Normal 33" xfId="109"/>
    <cellStyle name="Normal 33 2" xfId="318"/>
    <cellStyle name="Normal 34" xfId="110"/>
    <cellStyle name="Normal 34 2" xfId="319"/>
    <cellStyle name="Normal 35" xfId="111"/>
    <cellStyle name="Normal 35 2" xfId="320"/>
    <cellStyle name="Normal 36" xfId="112"/>
    <cellStyle name="Normal 36 2" xfId="321"/>
    <cellStyle name="Normal 37" xfId="113"/>
    <cellStyle name="Normal 37 2" xfId="322"/>
    <cellStyle name="Normal 38" xfId="114"/>
    <cellStyle name="Normal 38 2" xfId="323"/>
    <cellStyle name="Normal 39" xfId="115"/>
    <cellStyle name="Normal 39 2" xfId="324"/>
    <cellStyle name="Normal 4" xfId="116"/>
    <cellStyle name="Normal 4 2" xfId="325"/>
    <cellStyle name="Normal 40" xfId="117"/>
    <cellStyle name="Normal 40 2" xfId="326"/>
    <cellStyle name="Normal 41" xfId="118"/>
    <cellStyle name="Normal 41 2" xfId="327"/>
    <cellStyle name="Normal 42" xfId="119"/>
    <cellStyle name="Normal 42 2" xfId="328"/>
    <cellStyle name="Normal 43" xfId="120"/>
    <cellStyle name="Normal 43 2" xfId="329"/>
    <cellStyle name="Normal 44" xfId="121"/>
    <cellStyle name="Normal 44 2" xfId="330"/>
    <cellStyle name="Normal 45" xfId="155"/>
    <cellStyle name="Normal 45 2" xfId="338"/>
    <cellStyle name="Normal 46" xfId="156"/>
    <cellStyle name="Normal 46 2" xfId="339"/>
    <cellStyle name="Normal 47" xfId="157"/>
    <cellStyle name="Normal 47 2" xfId="340"/>
    <cellStyle name="Normal 48" xfId="174"/>
    <cellStyle name="Normal 48 2" xfId="357"/>
    <cellStyle name="Normal 49" xfId="179"/>
    <cellStyle name="Normal 49 2" xfId="362"/>
    <cellStyle name="Normal 5" xfId="122"/>
    <cellStyle name="Normal 5 2" xfId="331"/>
    <cellStyle name="Normal 50" xfId="178"/>
    <cellStyle name="Normal 50 2" xfId="361"/>
    <cellStyle name="Normal 51" xfId="181"/>
    <cellStyle name="Normal 51 2" xfId="364"/>
    <cellStyle name="Normal 52" xfId="175"/>
    <cellStyle name="Normal 52 2" xfId="358"/>
    <cellStyle name="Normal 53" xfId="176"/>
    <cellStyle name="Normal 53 2" xfId="359"/>
    <cellStyle name="Normal 54" xfId="163"/>
    <cellStyle name="Normal 54 2" xfId="346"/>
    <cellStyle name="Normal 55" xfId="180"/>
    <cellStyle name="Normal 55 2" xfId="363"/>
    <cellStyle name="Normal 56" xfId="177"/>
    <cellStyle name="Normal 56 2" xfId="360"/>
    <cellStyle name="Normal 57" xfId="168"/>
    <cellStyle name="Normal 57 2" xfId="351"/>
    <cellStyle name="Normal 58" xfId="171"/>
    <cellStyle name="Normal 58 2" xfId="354"/>
    <cellStyle name="Normal 59" xfId="182"/>
    <cellStyle name="Normal 59 2" xfId="365"/>
    <cellStyle name="Normal 6" xfId="123"/>
    <cellStyle name="Normal 6 2" xfId="332"/>
    <cellStyle name="Normal 60" xfId="183"/>
    <cellStyle name="Normal 60 2" xfId="366"/>
    <cellStyle name="Normal 61" xfId="184"/>
    <cellStyle name="Normal 61 2" xfId="367"/>
    <cellStyle name="Normal 62" xfId="187"/>
    <cellStyle name="Normal 62 2" xfId="370"/>
    <cellStyle name="Normal 63" xfId="185"/>
    <cellStyle name="Normal 63 2" xfId="368"/>
    <cellStyle name="Normal 64" xfId="186"/>
    <cellStyle name="Normal 64 2" xfId="369"/>
    <cellStyle name="Normal 65" xfId="201"/>
    <cellStyle name="Normal 66" xfId="203"/>
    <cellStyle name="Normal 67" xfId="202"/>
    <cellStyle name="Normal 68" xfId="217"/>
    <cellStyle name="Normal 69" xfId="218"/>
    <cellStyle name="Normal 7" xfId="124"/>
    <cellStyle name="Normal 7 2" xfId="333"/>
    <cellStyle name="Normal 70" xfId="219"/>
    <cellStyle name="Normal 71" xfId="233"/>
    <cellStyle name="Normal 72" xfId="234"/>
    <cellStyle name="Normal 73" xfId="235"/>
    <cellStyle name="Normal 74" xfId="249"/>
    <cellStyle name="Normal 75" xfId="250"/>
    <cellStyle name="Normal 76" xfId="264"/>
    <cellStyle name="Normal 77" xfId="278"/>
    <cellStyle name="Normal 78" xfId="280"/>
    <cellStyle name="Normal 79" xfId="279"/>
    <cellStyle name="Normal 8" xfId="125"/>
    <cellStyle name="Normal 8 2" xfId="126"/>
    <cellStyle name="Normal 8 2 2" xfId="335"/>
    <cellStyle name="Normal 8 3" xfId="334"/>
    <cellStyle name="Normal 80" xfId="384"/>
    <cellStyle name="Normal 81" xfId="398"/>
    <cellStyle name="Normal 9" xfId="127"/>
    <cellStyle name="Normal 9 2" xfId="336"/>
    <cellStyle name="Note 10" xfId="281"/>
    <cellStyle name="Note 11" xfId="385"/>
    <cellStyle name="Note 2" xfId="128"/>
    <cellStyle name="Note 2 2" xfId="337"/>
    <cellStyle name="Note 3" xfId="158"/>
    <cellStyle name="Note 3 2" xfId="341"/>
    <cellStyle name="Note 4" xfId="188"/>
    <cellStyle name="Note 4 2" xfId="371"/>
    <cellStyle name="Note 5" xfId="204"/>
    <cellStyle name="Note 6" xfId="220"/>
    <cellStyle name="Note 7" xfId="236"/>
    <cellStyle name="Note 8" xfId="251"/>
    <cellStyle name="Note 9" xfId="265"/>
    <cellStyle name="Œ…‹æØ‚è [0.00]_BHA Cal" xfId="129"/>
    <cellStyle name="Œ…‹æØ‚è_BHA Cal" xfId="130"/>
    <cellStyle name="Output" xfId="131" builtinId="21" customBuiltin="1"/>
    <cellStyle name="Page_No" xfId="132"/>
    <cellStyle name="Percent (0%)" xfId="133"/>
    <cellStyle name="Percent [0.00]" xfId="134"/>
    <cellStyle name="Percent [0]" xfId="135"/>
    <cellStyle name="Shaded" xfId="136"/>
    <cellStyle name="Social Security #" xfId="137"/>
    <cellStyle name="Special" xfId="138"/>
    <cellStyle name="Thousands [0.0]" xfId="139"/>
    <cellStyle name="Thousands [0.00]" xfId="140"/>
    <cellStyle name="Thousands [0]" xfId="141"/>
    <cellStyle name="Thousands-$ [0.0]" xfId="142"/>
    <cellStyle name="Thousands-$ [0.00]" xfId="143"/>
    <cellStyle name="Thousands-$ [0]" xfId="144"/>
    <cellStyle name="Time (20:50)" xfId="145"/>
    <cellStyle name="Time (20:50:35)" xfId="146"/>
    <cellStyle name="Time (8:50 PM)" xfId="147"/>
    <cellStyle name="Time (8:50:35 PM)" xfId="148"/>
    <cellStyle name="Title" xfId="149" builtinId="15" customBuiltin="1"/>
    <cellStyle name="Total" xfId="150" builtinId="25" customBuiltin="1"/>
    <cellStyle name="Visible" xfId="151"/>
    <cellStyle name="Währung [0]_laroux" xfId="152"/>
    <cellStyle name="Währung_laroux" xfId="153"/>
    <cellStyle name="Warning Text" xfId="15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H176"/>
  <sheetViews>
    <sheetView tabSelected="1" workbookViewId="0"/>
  </sheetViews>
  <sheetFormatPr defaultColWidth="8.85546875" defaultRowHeight="12.75"/>
  <cols>
    <col min="1" max="1" width="12.85546875" customWidth="1"/>
    <col min="2" max="2" width="11.140625" customWidth="1"/>
    <col min="3" max="3" width="15.42578125" bestFit="1" customWidth="1"/>
    <col min="4" max="6" width="11.28515625" customWidth="1"/>
    <col min="7" max="7" width="10.7109375" customWidth="1"/>
    <col min="8" max="8" width="15.42578125" customWidth="1"/>
    <col min="9" max="9" width="12" customWidth="1"/>
    <col min="10" max="10" width="13.42578125" customWidth="1"/>
    <col min="11" max="11" width="11.28515625" customWidth="1"/>
    <col min="12" max="12" width="9.42578125" customWidth="1"/>
    <col min="13" max="13" width="8.28515625" customWidth="1"/>
    <col min="14" max="14" width="17.140625" customWidth="1"/>
    <col min="15" max="15" width="9.42578125" customWidth="1"/>
    <col min="16" max="16" width="11.42578125" customWidth="1"/>
    <col min="17" max="17" width="11.85546875" customWidth="1"/>
    <col min="18" max="18" width="11.7109375" customWidth="1"/>
    <col min="19" max="19" width="11" customWidth="1"/>
    <col min="20" max="20" width="15.28515625" style="14" customWidth="1"/>
    <col min="21" max="21" width="13.42578125" style="14" customWidth="1"/>
    <col min="25" max="25" width="10" customWidth="1"/>
    <col min="27" max="27" width="10.42578125" bestFit="1" customWidth="1"/>
    <col min="28" max="29" width="9.28515625" bestFit="1" customWidth="1"/>
    <col min="30" max="30" width="10.42578125" bestFit="1" customWidth="1"/>
    <col min="31" max="32" width="9.28515625" bestFit="1" customWidth="1"/>
  </cols>
  <sheetData>
    <row r="1" spans="1:34" ht="15.75">
      <c r="A1" s="1" t="s">
        <v>26</v>
      </c>
      <c r="B1" s="2"/>
      <c r="C1" s="3" t="s">
        <v>22</v>
      </c>
      <c r="D1" s="45">
        <v>749</v>
      </c>
      <c r="E1" s="2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"/>
    </row>
    <row r="2" spans="1:34" s="12" customFormat="1" ht="15.75">
      <c r="A2" s="26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23"/>
      <c r="U2" s="24"/>
    </row>
    <row r="3" spans="1:34" ht="15">
      <c r="A3" s="11"/>
      <c r="B3" s="11"/>
      <c r="C3" s="11"/>
      <c r="D3" s="6"/>
      <c r="E3" s="6"/>
      <c r="F3" s="5"/>
      <c r="G3" s="5"/>
      <c r="H3" s="5"/>
      <c r="I3" s="6"/>
      <c r="J3" s="6"/>
      <c r="K3" s="6"/>
      <c r="L3" s="6"/>
      <c r="M3" s="7"/>
      <c r="N3" s="7"/>
      <c r="O3" s="6"/>
      <c r="P3" s="2"/>
      <c r="Q3" s="6"/>
      <c r="R3" s="6"/>
      <c r="S3" s="6"/>
    </row>
    <row r="4" spans="1:34" ht="15">
      <c r="A4" s="11"/>
      <c r="B4" s="11"/>
      <c r="C4" s="11"/>
      <c r="D4" s="6"/>
      <c r="E4" s="6"/>
      <c r="F4" s="5"/>
      <c r="G4" s="5"/>
      <c r="H4" s="5"/>
      <c r="I4" s="6"/>
      <c r="J4" s="6"/>
      <c r="K4" s="6"/>
      <c r="L4" s="6"/>
      <c r="M4" s="7"/>
      <c r="N4" s="7"/>
      <c r="O4" s="6"/>
      <c r="P4" s="2"/>
      <c r="Q4" s="6"/>
      <c r="R4" s="6"/>
      <c r="S4" s="6"/>
    </row>
    <row r="5" spans="1:34" s="12" customFormat="1">
      <c r="T5" s="19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2"/>
      <c r="AG5" s="22"/>
      <c r="AH5" s="22"/>
    </row>
    <row r="6" spans="1:34" s="12" customFormat="1" ht="15.75">
      <c r="A6" s="46" t="s">
        <v>21</v>
      </c>
      <c r="T6" s="25">
        <v>7346998.5099999998</v>
      </c>
      <c r="U6" s="25">
        <v>749024.29</v>
      </c>
    </row>
    <row r="7" spans="1:34" s="27" customFormat="1" ht="15.75">
      <c r="A7" s="28" t="s">
        <v>1</v>
      </c>
      <c r="B7" s="28" t="s">
        <v>2</v>
      </c>
      <c r="C7" s="28" t="s">
        <v>29</v>
      </c>
      <c r="D7" s="28" t="s">
        <v>3</v>
      </c>
      <c r="E7" s="29" t="s">
        <v>3</v>
      </c>
      <c r="F7" s="28" t="s">
        <v>4</v>
      </c>
      <c r="G7" s="28" t="s">
        <v>5</v>
      </c>
      <c r="H7" s="28" t="s">
        <v>6</v>
      </c>
      <c r="I7" s="28" t="s">
        <v>7</v>
      </c>
      <c r="J7" s="28" t="s">
        <v>8</v>
      </c>
      <c r="K7" s="28" t="s">
        <v>9</v>
      </c>
      <c r="L7" s="28" t="s">
        <v>10</v>
      </c>
      <c r="M7" s="28" t="s">
        <v>11</v>
      </c>
      <c r="N7" s="28" t="s">
        <v>12</v>
      </c>
      <c r="O7" s="28" t="s">
        <v>13</v>
      </c>
      <c r="P7" s="28" t="s">
        <v>13</v>
      </c>
      <c r="Q7" s="28" t="s">
        <v>14</v>
      </c>
      <c r="R7" s="28" t="s">
        <v>15</v>
      </c>
      <c r="S7" s="28" t="s">
        <v>16</v>
      </c>
      <c r="T7" s="30" t="s">
        <v>4</v>
      </c>
      <c r="U7" s="29" t="s">
        <v>5</v>
      </c>
    </row>
    <row r="8" spans="1:34" s="27" customFormat="1" ht="15.75">
      <c r="A8" s="29" t="s">
        <v>27</v>
      </c>
      <c r="B8" s="28" t="s">
        <v>30</v>
      </c>
      <c r="C8" s="28" t="s">
        <v>30</v>
      </c>
      <c r="D8" s="28" t="s">
        <v>27</v>
      </c>
      <c r="E8" s="29" t="s">
        <v>24</v>
      </c>
      <c r="F8" s="28" t="s">
        <v>17</v>
      </c>
      <c r="G8" s="28" t="s">
        <v>18</v>
      </c>
      <c r="H8" s="28" t="s">
        <v>23</v>
      </c>
      <c r="I8" s="28" t="s">
        <v>25</v>
      </c>
      <c r="J8" s="28" t="s">
        <v>25</v>
      </c>
      <c r="K8" s="28" t="s">
        <v>25</v>
      </c>
      <c r="L8" s="28"/>
      <c r="M8" s="28"/>
      <c r="N8" s="28" t="s">
        <v>30</v>
      </c>
      <c r="O8" s="28" t="s">
        <v>19</v>
      </c>
      <c r="P8" s="28" t="s">
        <v>20</v>
      </c>
      <c r="Q8" s="28" t="s">
        <v>31</v>
      </c>
      <c r="R8" s="28" t="s">
        <v>27</v>
      </c>
      <c r="S8" s="31" t="s">
        <v>28</v>
      </c>
      <c r="T8" s="32" t="s">
        <v>27</v>
      </c>
      <c r="U8" s="33" t="s">
        <v>27</v>
      </c>
    </row>
    <row r="9" spans="1:34" ht="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  <c r="S9" s="35"/>
      <c r="T9" s="36">
        <v>7346998.5099999998</v>
      </c>
      <c r="U9" s="36">
        <v>749024.29</v>
      </c>
      <c r="AB9" s="17"/>
      <c r="AC9" s="17"/>
      <c r="AD9" s="17"/>
      <c r="AE9" s="17"/>
    </row>
    <row r="10" spans="1:34" ht="15">
      <c r="A10" s="37">
        <v>0</v>
      </c>
      <c r="B10" s="38">
        <v>0</v>
      </c>
      <c r="C10" s="38">
        <v>0</v>
      </c>
      <c r="D10" s="39">
        <v>0</v>
      </c>
      <c r="E10" s="39">
        <f>D10-$D$1</f>
        <v>-749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f t="shared" ref="O10:O41" si="0">(IF(A10&gt;0,IF(F10=0,0,IF(F10&gt;0,(+F10^2+G10^2)^0.5*COS($P$2*PI()/180-ATAN(G10/F10)),(F10^2+G10^2)^0.5*COS($P$2*PI()/180-ATAN(G10/F10)+PI()))),O9))</f>
        <v>0</v>
      </c>
      <c r="P10" s="39">
        <f>IF(C10&lt;259,O10*-1,O10*1)</f>
        <v>0</v>
      </c>
      <c r="Q10" s="39">
        <f t="shared" ref="Q10:Q41" si="1">D10</f>
        <v>0</v>
      </c>
      <c r="R10" s="40">
        <f>(+F10^2+G10^2)^0.5</f>
        <v>0</v>
      </c>
      <c r="S10" s="40" t="str">
        <f>IF(A10&gt;0,IF(+G10&gt;0,ATAN2(+F10,+G10)*180/PI(),360-(ATAN2(+F10,+G10)*180/PI())),"")</f>
        <v/>
      </c>
      <c r="T10" s="36">
        <v>7346998.5099999998</v>
      </c>
      <c r="U10" s="36">
        <v>749024.29</v>
      </c>
      <c r="AB10" s="17"/>
      <c r="AC10" s="17"/>
      <c r="AD10" s="17"/>
      <c r="AE10" s="17"/>
    </row>
    <row r="11" spans="1:34" ht="15">
      <c r="A11" s="37">
        <v>5</v>
      </c>
      <c r="B11" s="41">
        <v>0.3</v>
      </c>
      <c r="C11" s="42">
        <v>305.14999999999998</v>
      </c>
      <c r="D11" s="39">
        <f t="shared" ref="D11:D42" si="2">IF(A11&gt;0,D10+I11,D10)</f>
        <v>4.9999770776975074</v>
      </c>
      <c r="E11" s="39">
        <f t="shared" ref="E11:E42" si="3">IF(A11&gt;0,D11-$D$1,"")</f>
        <v>-744.00002292230249</v>
      </c>
      <c r="F11" s="39">
        <f t="shared" ref="F11:F42" si="4">IF(A11&gt;0,F10+J11,F10)</f>
        <v>7.5361267988479147E-3</v>
      </c>
      <c r="G11" s="39">
        <f t="shared" ref="G11:G42" si="5">IF(A11&gt;0,G10+K11,G10)</f>
        <v>-1.0702957692241387E-2</v>
      </c>
      <c r="H11" s="39">
        <f t="shared" ref="H11:H42" si="6">IF(A11&gt;0,N11*180/PI()*30/L11,"")</f>
        <v>1.7940000000012777</v>
      </c>
      <c r="I11" s="39">
        <f t="shared" ref="I11:I42" si="7">IF(A11&gt;0,M11*L11/2*(COS(B10*PI()/180)+COS(B11*PI()/180)),"")</f>
        <v>4.9999770776975074</v>
      </c>
      <c r="J11" s="39">
        <f t="shared" ref="J11:J42" si="8">IF(A11&gt;0,M11*L11/2*(SIN(B10*PI()/180)*COS(C10*PI()/180)+SIN(B11*PI()/180)*COS(C11*PI()/180)),"")</f>
        <v>7.5361267988479147E-3</v>
      </c>
      <c r="K11" s="39">
        <f t="shared" ref="K11:K42" si="9">IF(A11&gt;0,M11*L11/2*(SIN(B10*PI()/180)*SIN(C10*PI()/180)+SIN(B11*PI()/180)*SIN(C11*PI()/180)),"")</f>
        <v>-1.0702957692241387E-2</v>
      </c>
      <c r="L11" s="39">
        <f t="shared" ref="L11:L42" si="10">IF(A11&gt;0,A11-A10,"")</f>
        <v>5</v>
      </c>
      <c r="M11" s="39">
        <f t="shared" ref="M11:M42" si="11">IF(A11&gt;0,(2/N11)*TAN(N11/2),"")</f>
        <v>1.0000022694313426</v>
      </c>
      <c r="N11" s="39">
        <f t="shared" ref="N11:N42" si="12">IF(A11&gt;0,ACOS(COS(B10*PI()/180)*COS((B11-0.001)*PI()/180)+SIN(B10*PI()/180)*SIN((B11-0.001)*PI()/180)*COS((RADIANS(C11)-RADIANS(C10)))),"")</f>
        <v>5.2185344634667619E-3</v>
      </c>
      <c r="O11" s="39">
        <f t="shared" si="0"/>
        <v>7.5361267988479129E-3</v>
      </c>
      <c r="P11" s="39">
        <f t="shared" ref="P11:P42" si="13">IF(A11&gt;0,IF(C11&lt;259,O11*-1,O11*1),"")</f>
        <v>7.5361267988479129E-3</v>
      </c>
      <c r="Q11" s="39">
        <f t="shared" si="1"/>
        <v>4.9999770776975074</v>
      </c>
      <c r="R11" s="40">
        <f t="shared" ref="R11:R42" si="14">IF(A11&gt;0,(+F11^2+G11^2)^0.5,"")</f>
        <v>1.3089939285200018E-2</v>
      </c>
      <c r="S11" s="40">
        <f t="shared" ref="S11:S42" si="15">IF(A11&gt;0,IF(+G11&gt;0,ATAN2(+F11,+G11)*180/PI(),360+(ATAN2(+F11,+G11)*180/PI())),"")</f>
        <v>305.14999999999992</v>
      </c>
      <c r="T11" s="43">
        <f t="shared" ref="T11:T42" si="16">$T$6+F11</f>
        <v>7346998.517536127</v>
      </c>
      <c r="U11" s="43">
        <f t="shared" ref="U11:U42" si="17">$U$6+G11</f>
        <v>749024.27929704229</v>
      </c>
      <c r="AB11" s="17"/>
      <c r="AC11" s="17"/>
      <c r="AD11" s="17"/>
      <c r="AE11" s="17"/>
    </row>
    <row r="12" spans="1:34" ht="15">
      <c r="A12" s="37">
        <v>10</v>
      </c>
      <c r="B12" s="41">
        <v>0.17</v>
      </c>
      <c r="C12" s="42">
        <v>322.05</v>
      </c>
      <c r="D12" s="39">
        <f t="shared" si="2"/>
        <v>9.9999345379484588</v>
      </c>
      <c r="E12" s="39">
        <f t="shared" si="3"/>
        <v>-739.00006546205157</v>
      </c>
      <c r="F12" s="39">
        <f t="shared" si="4"/>
        <v>2.0921405687756127E-2</v>
      </c>
      <c r="G12" s="39">
        <f t="shared" si="5"/>
        <v>-2.5967551046246297E-2</v>
      </c>
      <c r="H12" s="39">
        <f t="shared" si="6"/>
        <v>0.88059235672826097</v>
      </c>
      <c r="I12" s="39">
        <f t="shared" si="7"/>
        <v>4.9999574602509504</v>
      </c>
      <c r="J12" s="39">
        <f t="shared" si="8"/>
        <v>1.3385278888908213E-2</v>
      </c>
      <c r="K12" s="39">
        <f t="shared" si="9"/>
        <v>-1.5264593354004909E-2</v>
      </c>
      <c r="L12" s="39">
        <f t="shared" si="10"/>
        <v>5</v>
      </c>
      <c r="M12" s="39">
        <f t="shared" si="11"/>
        <v>1.0000005467906712</v>
      </c>
      <c r="N12" s="39">
        <f t="shared" si="12"/>
        <v>2.5615393321340996E-3</v>
      </c>
      <c r="O12" s="39">
        <f t="shared" si="0"/>
        <v>2.0921405687756127E-2</v>
      </c>
      <c r="P12" s="39">
        <f t="shared" si="13"/>
        <v>2.0921405687756127E-2</v>
      </c>
      <c r="Q12" s="39">
        <f t="shared" si="1"/>
        <v>9.9999345379484588</v>
      </c>
      <c r="R12" s="40">
        <f t="shared" si="14"/>
        <v>3.3346947735753592E-2</v>
      </c>
      <c r="S12" s="40">
        <f t="shared" si="15"/>
        <v>308.85752314982273</v>
      </c>
      <c r="T12" s="43">
        <f t="shared" si="16"/>
        <v>7346998.5309214052</v>
      </c>
      <c r="U12" s="43">
        <f t="shared" si="17"/>
        <v>749024.26403244899</v>
      </c>
    </row>
    <row r="13" spans="1:34" ht="15">
      <c r="A13" s="37">
        <v>15</v>
      </c>
      <c r="B13" s="41">
        <v>0.15</v>
      </c>
      <c r="C13" s="42">
        <v>52.44</v>
      </c>
      <c r="D13" s="39">
        <f t="shared" si="2"/>
        <v>14.999921495975148</v>
      </c>
      <c r="E13" s="39">
        <f t="shared" si="3"/>
        <v>-734.00007850402483</v>
      </c>
      <c r="F13" s="39">
        <f t="shared" si="4"/>
        <v>3.0760345461224754E-2</v>
      </c>
      <c r="G13" s="39">
        <f t="shared" si="5"/>
        <v>-2.5340897520836358E-2</v>
      </c>
      <c r="H13" s="39">
        <f t="shared" si="6"/>
        <v>1.3608995184925328</v>
      </c>
      <c r="I13" s="39">
        <f t="shared" si="7"/>
        <v>4.9999869580266898</v>
      </c>
      <c r="J13" s="39">
        <f t="shared" si="8"/>
        <v>9.8389397734686274E-3</v>
      </c>
      <c r="K13" s="39">
        <f t="shared" si="9"/>
        <v>6.2665352540993867E-4</v>
      </c>
      <c r="L13" s="39">
        <f t="shared" si="10"/>
        <v>5</v>
      </c>
      <c r="M13" s="39">
        <f t="shared" si="11"/>
        <v>1.0000013059417008</v>
      </c>
      <c r="N13" s="39">
        <f t="shared" si="12"/>
        <v>3.9586962310833584E-3</v>
      </c>
      <c r="O13" s="39">
        <f t="shared" si="0"/>
        <v>3.0760345461224758E-2</v>
      </c>
      <c r="P13" s="39">
        <f t="shared" si="13"/>
        <v>-3.0760345461224758E-2</v>
      </c>
      <c r="Q13" s="39">
        <f t="shared" si="1"/>
        <v>14.999921495975148</v>
      </c>
      <c r="R13" s="40">
        <f t="shared" si="14"/>
        <v>3.985423365284322E-2</v>
      </c>
      <c r="S13" s="40">
        <f t="shared" si="15"/>
        <v>320.51772070713872</v>
      </c>
      <c r="T13" s="43">
        <f t="shared" si="16"/>
        <v>7346998.5407603448</v>
      </c>
      <c r="U13" s="43">
        <f t="shared" si="17"/>
        <v>749024.26465910254</v>
      </c>
    </row>
    <row r="14" spans="1:34" ht="15">
      <c r="A14" s="37">
        <v>20</v>
      </c>
      <c r="B14" s="41">
        <v>0.41</v>
      </c>
      <c r="C14" s="42">
        <v>100.17</v>
      </c>
      <c r="D14" s="39">
        <f t="shared" si="2"/>
        <v>19.999862533550719</v>
      </c>
      <c r="E14" s="39">
        <f t="shared" si="3"/>
        <v>-729.00013746644925</v>
      </c>
      <c r="F14" s="39">
        <f t="shared" si="4"/>
        <v>3.1591379544295861E-2</v>
      </c>
      <c r="G14" s="39">
        <f t="shared" si="5"/>
        <v>-2.5441348964844804E-3</v>
      </c>
      <c r="H14" s="39">
        <f t="shared" si="6"/>
        <v>1.964939858571493</v>
      </c>
      <c r="I14" s="39">
        <f t="shared" si="7"/>
        <v>4.9999410375755708</v>
      </c>
      <c r="J14" s="39">
        <f t="shared" si="8"/>
        <v>8.3103408307110644E-4</v>
      </c>
      <c r="K14" s="39">
        <f t="shared" si="9"/>
        <v>2.2796762624351877E-2</v>
      </c>
      <c r="L14" s="39">
        <f t="shared" si="10"/>
        <v>5</v>
      </c>
      <c r="M14" s="39">
        <f t="shared" si="11"/>
        <v>1.0000027225190791</v>
      </c>
      <c r="N14" s="39">
        <f t="shared" si="12"/>
        <v>5.7157783559573794E-3</v>
      </c>
      <c r="O14" s="39">
        <f t="shared" si="0"/>
        <v>3.1591379544295861E-2</v>
      </c>
      <c r="P14" s="39">
        <f t="shared" si="13"/>
        <v>-3.1591379544295861E-2</v>
      </c>
      <c r="Q14" s="39">
        <f t="shared" si="1"/>
        <v>19.999862533550719</v>
      </c>
      <c r="R14" s="40">
        <f t="shared" si="14"/>
        <v>3.1693656839867267E-2</v>
      </c>
      <c r="S14" s="40">
        <f t="shared" si="15"/>
        <v>355.39576021963074</v>
      </c>
      <c r="T14" s="43">
        <f t="shared" si="16"/>
        <v>7346998.5415913789</v>
      </c>
      <c r="U14" s="43">
        <f t="shared" si="17"/>
        <v>749024.28745586518</v>
      </c>
    </row>
    <row r="15" spans="1:34" ht="15">
      <c r="A15" s="37">
        <v>25</v>
      </c>
      <c r="B15" s="41">
        <v>0.63</v>
      </c>
      <c r="C15" s="42">
        <v>151.41999999999999</v>
      </c>
      <c r="D15" s="39">
        <f t="shared" si="2"/>
        <v>24.999677973932904</v>
      </c>
      <c r="E15" s="39">
        <f t="shared" si="3"/>
        <v>-724.00032202606712</v>
      </c>
      <c r="F15" s="39">
        <f t="shared" si="4"/>
        <v>4.2935564341768893E-3</v>
      </c>
      <c r="G15" s="39">
        <f t="shared" si="5"/>
        <v>2.821448873240447E-2</v>
      </c>
      <c r="H15" s="39">
        <f t="shared" si="6"/>
        <v>2.9448821758806654</v>
      </c>
      <c r="I15" s="39">
        <f t="shared" si="7"/>
        <v>4.999815440382184</v>
      </c>
      <c r="J15" s="39">
        <f t="shared" si="8"/>
        <v>-2.7297823110118972E-2</v>
      </c>
      <c r="K15" s="39">
        <f t="shared" si="9"/>
        <v>3.075862362888895E-2</v>
      </c>
      <c r="L15" s="39">
        <f t="shared" si="10"/>
        <v>5</v>
      </c>
      <c r="M15" s="39">
        <f t="shared" si="11"/>
        <v>1.0000061151909434</v>
      </c>
      <c r="N15" s="39">
        <f t="shared" si="12"/>
        <v>8.5663150087353923E-3</v>
      </c>
      <c r="O15" s="39">
        <f t="shared" si="0"/>
        <v>4.2935564341768876E-3</v>
      </c>
      <c r="P15" s="39">
        <f t="shared" si="13"/>
        <v>-4.2935564341768876E-3</v>
      </c>
      <c r="Q15" s="39">
        <f t="shared" si="1"/>
        <v>24.999677973932904</v>
      </c>
      <c r="R15" s="40">
        <f t="shared" si="14"/>
        <v>2.8539306250931196E-2</v>
      </c>
      <c r="S15" s="40">
        <f t="shared" si="15"/>
        <v>81.347364370907144</v>
      </c>
      <c r="T15" s="43">
        <f t="shared" si="16"/>
        <v>7346998.5142935561</v>
      </c>
      <c r="U15" s="43">
        <f t="shared" si="17"/>
        <v>749024.3182144888</v>
      </c>
    </row>
    <row r="16" spans="1:34" ht="15">
      <c r="A16" s="37">
        <v>30</v>
      </c>
      <c r="B16" s="41">
        <v>0.64</v>
      </c>
      <c r="C16" s="42">
        <v>162.28</v>
      </c>
      <c r="D16" s="39">
        <f t="shared" si="2"/>
        <v>29.999372724935874</v>
      </c>
      <c r="E16" s="39">
        <f t="shared" si="3"/>
        <v>-719.00062727506418</v>
      </c>
      <c r="F16" s="39">
        <f t="shared" si="4"/>
        <v>-4.6445193981153529E-2</v>
      </c>
      <c r="G16" s="39">
        <f t="shared" si="5"/>
        <v>4.986384975312004E-2</v>
      </c>
      <c r="H16" s="39">
        <f t="shared" si="6"/>
        <v>0.72249769842510836</v>
      </c>
      <c r="I16" s="39">
        <f t="shared" si="7"/>
        <v>4.9996947510029699</v>
      </c>
      <c r="J16" s="39">
        <f t="shared" si="8"/>
        <v>-5.0738750415330422E-2</v>
      </c>
      <c r="K16" s="39">
        <f t="shared" si="9"/>
        <v>2.1649361020715574E-2</v>
      </c>
      <c r="L16" s="39">
        <f t="shared" si="10"/>
        <v>5</v>
      </c>
      <c r="M16" s="39">
        <f t="shared" si="11"/>
        <v>1.0000003680816067</v>
      </c>
      <c r="N16" s="39">
        <f t="shared" si="12"/>
        <v>2.1016606125998649E-3</v>
      </c>
      <c r="O16" s="39">
        <f t="shared" si="0"/>
        <v>-4.6445193981153529E-2</v>
      </c>
      <c r="P16" s="39">
        <f t="shared" si="13"/>
        <v>4.6445193981153529E-2</v>
      </c>
      <c r="Q16" s="39">
        <f t="shared" si="1"/>
        <v>29.999372724935874</v>
      </c>
      <c r="R16" s="40">
        <f t="shared" si="14"/>
        <v>6.8143668496410653E-2</v>
      </c>
      <c r="S16" s="40">
        <f t="shared" si="15"/>
        <v>132.96704096072278</v>
      </c>
      <c r="T16" s="43">
        <f t="shared" si="16"/>
        <v>7346998.4635548061</v>
      </c>
      <c r="U16" s="43">
        <f t="shared" si="17"/>
        <v>749024.3398638498</v>
      </c>
    </row>
    <row r="17" spans="1:24" ht="15">
      <c r="A17" s="37">
        <v>35</v>
      </c>
      <c r="B17" s="41">
        <v>0.63</v>
      </c>
      <c r="C17" s="42">
        <v>163.77000000000001</v>
      </c>
      <c r="D17" s="39">
        <f t="shared" si="2"/>
        <v>34.999065685549461</v>
      </c>
      <c r="E17" s="39">
        <f t="shared" si="3"/>
        <v>-714.00093431445055</v>
      </c>
      <c r="F17" s="39">
        <f t="shared" si="4"/>
        <v>-9.9437903674871056E-2</v>
      </c>
      <c r="G17" s="39">
        <f t="shared" si="5"/>
        <v>6.6045998066199652E-2</v>
      </c>
      <c r="H17" s="39">
        <f t="shared" si="6"/>
        <v>0.11897823988274918</v>
      </c>
      <c r="I17" s="39">
        <f t="shared" si="7"/>
        <v>4.9996929606135838</v>
      </c>
      <c r="J17" s="39">
        <f t="shared" si="8"/>
        <v>-5.2992709693717527E-2</v>
      </c>
      <c r="K17" s="39">
        <f t="shared" si="9"/>
        <v>1.6182148313079604E-2</v>
      </c>
      <c r="L17" s="39">
        <f t="shared" si="10"/>
        <v>5</v>
      </c>
      <c r="M17" s="39">
        <f t="shared" si="11"/>
        <v>1.0000000099817359</v>
      </c>
      <c r="N17" s="39">
        <f t="shared" si="12"/>
        <v>3.460936706969342E-4</v>
      </c>
      <c r="O17" s="39">
        <f t="shared" si="0"/>
        <v>-9.9437903674871056E-2</v>
      </c>
      <c r="P17" s="39">
        <f t="shared" si="13"/>
        <v>9.9437903674871056E-2</v>
      </c>
      <c r="Q17" s="39">
        <f t="shared" si="1"/>
        <v>34.999065685549461</v>
      </c>
      <c r="R17" s="40">
        <f t="shared" si="14"/>
        <v>0.11937324050143475</v>
      </c>
      <c r="S17" s="40">
        <f t="shared" si="15"/>
        <v>146.40815035895727</v>
      </c>
      <c r="T17" s="43">
        <f t="shared" si="16"/>
        <v>7346998.4105620962</v>
      </c>
      <c r="U17" s="43">
        <f t="shared" si="17"/>
        <v>749024.35604599805</v>
      </c>
      <c r="V17" s="9"/>
      <c r="W17" s="9"/>
      <c r="X17" s="9"/>
    </row>
    <row r="18" spans="1:24" ht="15">
      <c r="A18" s="37">
        <v>40</v>
      </c>
      <c r="B18" s="41">
        <v>0.63</v>
      </c>
      <c r="C18" s="42">
        <v>167.56</v>
      </c>
      <c r="D18" s="39">
        <f t="shared" si="2"/>
        <v>39.998763652058066</v>
      </c>
      <c r="E18" s="39">
        <f t="shared" si="3"/>
        <v>-709.00123634794193</v>
      </c>
      <c r="F18" s="39">
        <f t="shared" si="4"/>
        <v>-0.15267381945899794</v>
      </c>
      <c r="G18" s="39">
        <f t="shared" si="5"/>
        <v>7.9650301112496352E-2</v>
      </c>
      <c r="H18" s="39">
        <f t="shared" si="6"/>
        <v>0.2498623194826452</v>
      </c>
      <c r="I18" s="39">
        <f t="shared" si="7"/>
        <v>4.9996979665086076</v>
      </c>
      <c r="J18" s="39">
        <f t="shared" si="8"/>
        <v>-5.3235915784126876E-2</v>
      </c>
      <c r="K18" s="39">
        <f t="shared" si="9"/>
        <v>1.3604303046296697E-2</v>
      </c>
      <c r="L18" s="39">
        <f t="shared" si="10"/>
        <v>5</v>
      </c>
      <c r="M18" s="39">
        <f t="shared" si="11"/>
        <v>1.0000000440222814</v>
      </c>
      <c r="N18" s="39">
        <f t="shared" si="12"/>
        <v>7.2682002527368894E-4</v>
      </c>
      <c r="O18" s="39">
        <f t="shared" si="0"/>
        <v>-0.15267381945899797</v>
      </c>
      <c r="P18" s="39">
        <f t="shared" si="13"/>
        <v>0.15267381945899797</v>
      </c>
      <c r="Q18" s="39">
        <f t="shared" si="1"/>
        <v>39.998763652058066</v>
      </c>
      <c r="R18" s="40">
        <f t="shared" si="14"/>
        <v>0.17220181652790437</v>
      </c>
      <c r="S18" s="40">
        <f t="shared" si="15"/>
        <v>152.44884174349272</v>
      </c>
      <c r="T18" s="43">
        <f t="shared" si="16"/>
        <v>7346998.3573261807</v>
      </c>
      <c r="U18" s="43">
        <f t="shared" si="17"/>
        <v>749024.36965030117</v>
      </c>
      <c r="V18" s="9"/>
      <c r="W18" s="9"/>
      <c r="X18" s="9"/>
    </row>
    <row r="19" spans="1:24" ht="15">
      <c r="A19" s="37">
        <v>45</v>
      </c>
      <c r="B19" s="41">
        <v>0.65</v>
      </c>
      <c r="C19" s="42">
        <v>174.04</v>
      </c>
      <c r="D19" s="39">
        <f t="shared" si="2"/>
        <v>44.998452359748882</v>
      </c>
      <c r="E19" s="39">
        <f t="shared" si="3"/>
        <v>-704.00154764025115</v>
      </c>
      <c r="F19" s="39">
        <f t="shared" si="4"/>
        <v>-0.20772453059544396</v>
      </c>
      <c r="G19" s="39">
        <f t="shared" si="5"/>
        <v>8.8516609375992594E-2</v>
      </c>
      <c r="H19" s="39">
        <f t="shared" si="6"/>
        <v>0.44839998501997586</v>
      </c>
      <c r="I19" s="39">
        <f t="shared" si="7"/>
        <v>4.9996887076908143</v>
      </c>
      <c r="J19" s="39">
        <f t="shared" si="8"/>
        <v>-5.5050711136446023E-2</v>
      </c>
      <c r="K19" s="39">
        <f t="shared" si="9"/>
        <v>8.8663082634962351E-3</v>
      </c>
      <c r="L19" s="39">
        <f t="shared" si="10"/>
        <v>5</v>
      </c>
      <c r="M19" s="39">
        <f t="shared" si="11"/>
        <v>1.000000141775844</v>
      </c>
      <c r="N19" s="39">
        <f t="shared" si="12"/>
        <v>1.3043426840819716E-3</v>
      </c>
      <c r="O19" s="39">
        <f t="shared" si="0"/>
        <v>-0.20772453059544399</v>
      </c>
      <c r="P19" s="39">
        <f t="shared" si="13"/>
        <v>0.20772453059544399</v>
      </c>
      <c r="Q19" s="39">
        <f t="shared" si="1"/>
        <v>44.998452359748882</v>
      </c>
      <c r="R19" s="40">
        <f t="shared" si="14"/>
        <v>0.22579785372434255</v>
      </c>
      <c r="S19" s="40">
        <f t="shared" si="15"/>
        <v>156.91993526614928</v>
      </c>
      <c r="T19" s="43">
        <f t="shared" si="16"/>
        <v>7346998.3022754695</v>
      </c>
      <c r="U19" s="43">
        <f t="shared" si="17"/>
        <v>749024.37851660943</v>
      </c>
      <c r="V19" s="9"/>
      <c r="W19" s="9"/>
      <c r="X19" s="9"/>
    </row>
    <row r="20" spans="1:24" ht="15">
      <c r="A20" s="37">
        <v>50</v>
      </c>
      <c r="B20" s="37">
        <v>0.62</v>
      </c>
      <c r="C20" s="37">
        <v>183.98</v>
      </c>
      <c r="D20" s="39">
        <f t="shared" si="2"/>
        <v>49.998146773121093</v>
      </c>
      <c r="E20" s="39">
        <f t="shared" si="3"/>
        <v>-699.00185322687889</v>
      </c>
      <c r="F20" s="39">
        <f t="shared" si="4"/>
        <v>-0.2629190741539118</v>
      </c>
      <c r="G20" s="39">
        <f t="shared" si="5"/>
        <v>8.9583811351724024E-2</v>
      </c>
      <c r="H20" s="39">
        <f t="shared" si="6"/>
        <v>0.68515208494205471</v>
      </c>
      <c r="I20" s="39">
        <f t="shared" si="7"/>
        <v>4.999694413372211</v>
      </c>
      <c r="J20" s="39">
        <f t="shared" si="8"/>
        <v>-5.5194543558467854E-2</v>
      </c>
      <c r="K20" s="39">
        <f t="shared" si="9"/>
        <v>1.0672019757314267E-3</v>
      </c>
      <c r="L20" s="39">
        <f t="shared" si="10"/>
        <v>5</v>
      </c>
      <c r="M20" s="39">
        <f t="shared" si="11"/>
        <v>1.0000003310130594</v>
      </c>
      <c r="N20" s="39">
        <f t="shared" si="12"/>
        <v>1.9930266265237861E-3</v>
      </c>
      <c r="O20" s="39">
        <f t="shared" si="0"/>
        <v>-0.2629190741539118</v>
      </c>
      <c r="P20" s="39">
        <f t="shared" si="13"/>
        <v>0.2629190741539118</v>
      </c>
      <c r="Q20" s="39">
        <f t="shared" si="1"/>
        <v>49.998146773121093</v>
      </c>
      <c r="R20" s="40">
        <f t="shared" si="14"/>
        <v>0.27776194629619705</v>
      </c>
      <c r="S20" s="40">
        <f t="shared" si="15"/>
        <v>161.18460134861851</v>
      </c>
      <c r="T20" s="43">
        <f t="shared" si="16"/>
        <v>7346998.2470809259</v>
      </c>
      <c r="U20" s="43">
        <f t="shared" si="17"/>
        <v>749024.37958381139</v>
      </c>
      <c r="V20" s="9"/>
      <c r="W20" s="9"/>
      <c r="X20" s="9"/>
    </row>
    <row r="21" spans="1:24" ht="15">
      <c r="A21" s="37">
        <v>55</v>
      </c>
      <c r="B21" s="37">
        <v>0.68</v>
      </c>
      <c r="C21" s="37">
        <v>186.8</v>
      </c>
      <c r="D21" s="39">
        <f t="shared" si="2"/>
        <v>54.997824910267781</v>
      </c>
      <c r="E21" s="39">
        <f t="shared" si="3"/>
        <v>-694.00217508973219</v>
      </c>
      <c r="F21" s="39">
        <f t="shared" si="4"/>
        <v>-0.31936710369510996</v>
      </c>
      <c r="G21" s="39">
        <f t="shared" si="5"/>
        <v>8.4193139424956001E-2</v>
      </c>
      <c r="H21" s="39">
        <f t="shared" si="6"/>
        <v>0.40251679632086984</v>
      </c>
      <c r="I21" s="39">
        <f t="shared" si="7"/>
        <v>4.9996781371466872</v>
      </c>
      <c r="J21" s="39">
        <f t="shared" si="8"/>
        <v>-5.6448029541198153E-2</v>
      </c>
      <c r="K21" s="39">
        <f t="shared" si="9"/>
        <v>-5.390671926768017E-3</v>
      </c>
      <c r="L21" s="39">
        <f t="shared" si="10"/>
        <v>5</v>
      </c>
      <c r="M21" s="39">
        <f t="shared" si="11"/>
        <v>1.0000001142454895</v>
      </c>
      <c r="N21" s="39">
        <f t="shared" si="12"/>
        <v>1.1708738983964295E-3</v>
      </c>
      <c r="O21" s="39">
        <f t="shared" si="0"/>
        <v>-0.31936710369511001</v>
      </c>
      <c r="P21" s="39">
        <f t="shared" si="13"/>
        <v>0.31936710369511001</v>
      </c>
      <c r="Q21" s="39">
        <f t="shared" si="1"/>
        <v>54.997824910267781</v>
      </c>
      <c r="R21" s="40">
        <f t="shared" si="14"/>
        <v>0.33027841535412694</v>
      </c>
      <c r="S21" s="40">
        <f t="shared" si="15"/>
        <v>165.23141247615902</v>
      </c>
      <c r="T21" s="43">
        <f t="shared" si="16"/>
        <v>7346998.1906328965</v>
      </c>
      <c r="U21" s="43">
        <f t="shared" si="17"/>
        <v>749024.37419313949</v>
      </c>
      <c r="V21" s="9"/>
      <c r="W21" s="9"/>
      <c r="X21" s="9"/>
    </row>
    <row r="22" spans="1:24" ht="15">
      <c r="A22" s="37">
        <v>60</v>
      </c>
      <c r="B22" s="37">
        <v>0.69</v>
      </c>
      <c r="C22" s="37">
        <v>192.88</v>
      </c>
      <c r="D22" s="39">
        <f t="shared" si="2"/>
        <v>59.99746823941522</v>
      </c>
      <c r="E22" s="39">
        <f t="shared" si="3"/>
        <v>-689.00253176058482</v>
      </c>
      <c r="F22" s="39">
        <f t="shared" si="4"/>
        <v>-0.37817700140549892</v>
      </c>
      <c r="G22" s="39">
        <f t="shared" si="5"/>
        <v>7.3969135207420877E-2</v>
      </c>
      <c r="H22" s="39">
        <f t="shared" si="6"/>
        <v>0.43892867765400168</v>
      </c>
      <c r="I22" s="39">
        <f t="shared" si="7"/>
        <v>4.9996433291474416</v>
      </c>
      <c r="J22" s="39">
        <f t="shared" si="8"/>
        <v>-5.8809897710388949E-2</v>
      </c>
      <c r="K22" s="39">
        <f t="shared" si="9"/>
        <v>-1.0224004217535131E-2</v>
      </c>
      <c r="L22" s="39">
        <f t="shared" si="10"/>
        <v>5</v>
      </c>
      <c r="M22" s="39">
        <f t="shared" si="11"/>
        <v>1.0000001358497903</v>
      </c>
      <c r="N22" s="39">
        <f t="shared" si="12"/>
        <v>1.2767917677478646E-3</v>
      </c>
      <c r="O22" s="39">
        <f t="shared" si="0"/>
        <v>-0.37817700140549887</v>
      </c>
      <c r="P22" s="39">
        <f t="shared" si="13"/>
        <v>0.37817700140549887</v>
      </c>
      <c r="Q22" s="39">
        <f t="shared" si="1"/>
        <v>59.99746823941522</v>
      </c>
      <c r="R22" s="40">
        <f t="shared" si="14"/>
        <v>0.38534306449628547</v>
      </c>
      <c r="S22" s="40">
        <f t="shared" si="15"/>
        <v>168.93301020063376</v>
      </c>
      <c r="T22" s="43">
        <f t="shared" si="16"/>
        <v>7346998.1318229986</v>
      </c>
      <c r="U22" s="43">
        <f t="shared" si="17"/>
        <v>749024.36396913521</v>
      </c>
      <c r="V22" s="9"/>
      <c r="W22" s="9"/>
      <c r="X22" s="9"/>
    </row>
    <row r="23" spans="1:24" ht="15">
      <c r="A23" s="37">
        <v>65</v>
      </c>
      <c r="B23" s="37">
        <v>0.7</v>
      </c>
      <c r="C23" s="37">
        <v>205.93</v>
      </c>
      <c r="D23" s="39">
        <f t="shared" si="2"/>
        <v>64.997103552251289</v>
      </c>
      <c r="E23" s="39">
        <f t="shared" si="3"/>
        <v>-684.00289644774875</v>
      </c>
      <c r="F23" s="39">
        <f t="shared" si="4"/>
        <v>-0.43499349533756748</v>
      </c>
      <c r="G23" s="39">
        <f t="shared" si="5"/>
        <v>5.3902750188735554E-2</v>
      </c>
      <c r="H23" s="39">
        <f t="shared" si="6"/>
        <v>0.94854408132310442</v>
      </c>
      <c r="I23" s="39">
        <f t="shared" si="7"/>
        <v>4.999635312836066</v>
      </c>
      <c r="J23" s="39">
        <f t="shared" si="8"/>
        <v>-5.6816493932068564E-2</v>
      </c>
      <c r="K23" s="39">
        <f t="shared" si="9"/>
        <v>-2.0066385018685323E-2</v>
      </c>
      <c r="L23" s="39">
        <f t="shared" si="10"/>
        <v>5</v>
      </c>
      <c r="M23" s="39">
        <f t="shared" si="11"/>
        <v>1.0000006344338637</v>
      </c>
      <c r="N23" s="39">
        <f t="shared" si="12"/>
        <v>2.7592028865655038E-3</v>
      </c>
      <c r="O23" s="39">
        <f t="shared" si="0"/>
        <v>-0.43499349533756754</v>
      </c>
      <c r="P23" s="39">
        <f t="shared" si="13"/>
        <v>0.43499349533756754</v>
      </c>
      <c r="Q23" s="39">
        <f t="shared" si="1"/>
        <v>64.997103552251289</v>
      </c>
      <c r="R23" s="40">
        <f t="shared" si="14"/>
        <v>0.43832048487824932</v>
      </c>
      <c r="S23" s="40">
        <f t="shared" si="15"/>
        <v>172.93613241325559</v>
      </c>
      <c r="T23" s="43">
        <f t="shared" si="16"/>
        <v>7346998.0750065045</v>
      </c>
      <c r="U23" s="43">
        <f t="shared" si="17"/>
        <v>749024.34390275017</v>
      </c>
      <c r="V23" s="9"/>
      <c r="W23" s="9"/>
      <c r="X23" s="9"/>
    </row>
    <row r="24" spans="1:24" ht="15">
      <c r="A24" s="37">
        <v>70</v>
      </c>
      <c r="B24" s="37">
        <v>0.74</v>
      </c>
      <c r="C24" s="37">
        <v>215.55</v>
      </c>
      <c r="D24" s="39">
        <f t="shared" si="2"/>
        <v>69.996710508061312</v>
      </c>
      <c r="E24" s="39">
        <f t="shared" si="3"/>
        <v>-679.00328949193863</v>
      </c>
      <c r="F24" s="39">
        <f t="shared" si="4"/>
        <v>-0.4887308137394194</v>
      </c>
      <c r="G24" s="39">
        <f t="shared" si="5"/>
        <v>2.1774842943906692E-2</v>
      </c>
      <c r="H24" s="39">
        <f t="shared" si="6"/>
        <v>0.76058208653947268</v>
      </c>
      <c r="I24" s="39">
        <f t="shared" si="7"/>
        <v>4.9996069558100196</v>
      </c>
      <c r="J24" s="39">
        <f t="shared" si="8"/>
        <v>-5.3737318401851919E-2</v>
      </c>
      <c r="K24" s="39">
        <f t="shared" si="9"/>
        <v>-3.2127907244828863E-2</v>
      </c>
      <c r="L24" s="39">
        <f t="shared" si="10"/>
        <v>5</v>
      </c>
      <c r="M24" s="39">
        <f t="shared" si="11"/>
        <v>1.0000004079090925</v>
      </c>
      <c r="N24" s="39">
        <f t="shared" si="12"/>
        <v>2.2124436069670406E-3</v>
      </c>
      <c r="O24" s="39">
        <f t="shared" si="0"/>
        <v>-0.4887308137394194</v>
      </c>
      <c r="P24" s="39">
        <f t="shared" si="13"/>
        <v>0.4887308137394194</v>
      </c>
      <c r="Q24" s="39">
        <f t="shared" si="1"/>
        <v>69.996710508061312</v>
      </c>
      <c r="R24" s="40">
        <f t="shared" si="14"/>
        <v>0.4892156498760305</v>
      </c>
      <c r="S24" s="40">
        <f t="shared" si="15"/>
        <v>177.44893911309583</v>
      </c>
      <c r="T24" s="43">
        <f t="shared" si="16"/>
        <v>7346998.0212691864</v>
      </c>
      <c r="U24" s="43">
        <f t="shared" si="17"/>
        <v>749024.31177484302</v>
      </c>
      <c r="V24" s="9"/>
      <c r="W24" s="9"/>
      <c r="X24" s="9"/>
    </row>
    <row r="25" spans="1:24" ht="15">
      <c r="A25" s="37">
        <v>75</v>
      </c>
      <c r="B25" s="37">
        <v>0.82</v>
      </c>
      <c r="C25" s="37">
        <v>217.75</v>
      </c>
      <c r="D25" s="39">
        <f t="shared" si="2"/>
        <v>74.99624687920408</v>
      </c>
      <c r="E25" s="39">
        <f t="shared" si="3"/>
        <v>-674.00375312079586</v>
      </c>
      <c r="F25" s="39">
        <f t="shared" si="4"/>
        <v>-0.54328967778626081</v>
      </c>
      <c r="G25" s="39">
        <f t="shared" si="5"/>
        <v>-1.8901582265273713E-2</v>
      </c>
      <c r="H25" s="39">
        <f t="shared" si="6"/>
        <v>0.50679151216996399</v>
      </c>
      <c r="I25" s="39">
        <f t="shared" si="7"/>
        <v>4.9995363711427734</v>
      </c>
      <c r="J25" s="39">
        <f t="shared" si="8"/>
        <v>-5.4558864046841453E-2</v>
      </c>
      <c r="K25" s="39">
        <f t="shared" si="9"/>
        <v>-4.0676425209180404E-2</v>
      </c>
      <c r="L25" s="39">
        <f t="shared" si="10"/>
        <v>5</v>
      </c>
      <c r="M25" s="39">
        <f t="shared" si="11"/>
        <v>1.000000181104711</v>
      </c>
      <c r="N25" s="39">
        <f t="shared" si="12"/>
        <v>1.4741967514211307E-3</v>
      </c>
      <c r="O25" s="39">
        <f t="shared" si="0"/>
        <v>-0.54328967778626081</v>
      </c>
      <c r="P25" s="39">
        <f t="shared" si="13"/>
        <v>0.54328967778626081</v>
      </c>
      <c r="Q25" s="39">
        <f t="shared" si="1"/>
        <v>74.99624687920408</v>
      </c>
      <c r="R25" s="40">
        <f t="shared" si="14"/>
        <v>0.54361838066904067</v>
      </c>
      <c r="S25" s="40">
        <f t="shared" si="15"/>
        <v>181.99257283918013</v>
      </c>
      <c r="T25" s="43">
        <f t="shared" si="16"/>
        <v>7346997.9667103216</v>
      </c>
      <c r="U25" s="43">
        <f t="shared" si="17"/>
        <v>749024.27109841781</v>
      </c>
      <c r="V25" s="9"/>
      <c r="W25" s="9"/>
      <c r="X25" s="9"/>
    </row>
    <row r="26" spans="1:24" ht="15">
      <c r="A26" s="37">
        <v>80</v>
      </c>
      <c r="B26" s="37">
        <v>0.9</v>
      </c>
      <c r="C26" s="37">
        <v>222.11</v>
      </c>
      <c r="D26" s="39">
        <f t="shared" si="2"/>
        <v>79.99568376732438</v>
      </c>
      <c r="E26" s="39">
        <f t="shared" si="3"/>
        <v>-669.00431623267559</v>
      </c>
      <c r="F26" s="39">
        <f t="shared" si="4"/>
        <v>-0.60071053666419327</v>
      </c>
      <c r="G26" s="39">
        <f t="shared" si="5"/>
        <v>-6.7137116188662332E-2</v>
      </c>
      <c r="H26" s="39">
        <f t="shared" si="6"/>
        <v>0.61503298051670119</v>
      </c>
      <c r="I26" s="39">
        <f t="shared" si="7"/>
        <v>4.9994368881202993</v>
      </c>
      <c r="J26" s="39">
        <f t="shared" si="8"/>
        <v>-5.7420858877932461E-2</v>
      </c>
      <c r="K26" s="39">
        <f t="shared" si="9"/>
        <v>-4.823553392338862E-2</v>
      </c>
      <c r="L26" s="39">
        <f t="shared" si="10"/>
        <v>5</v>
      </c>
      <c r="M26" s="39">
        <f t="shared" si="11"/>
        <v>1.0000002667275878</v>
      </c>
      <c r="N26" s="39">
        <f t="shared" si="12"/>
        <v>1.7890584197284287E-3</v>
      </c>
      <c r="O26" s="39">
        <f t="shared" si="0"/>
        <v>-0.60071053666419327</v>
      </c>
      <c r="P26" s="39">
        <f t="shared" si="13"/>
        <v>0.60071053666419327</v>
      </c>
      <c r="Q26" s="39">
        <f t="shared" si="1"/>
        <v>79.99568376732438</v>
      </c>
      <c r="R26" s="40">
        <f t="shared" si="14"/>
        <v>0.60445061107547327</v>
      </c>
      <c r="S26" s="40">
        <f t="shared" si="15"/>
        <v>186.3770750912179</v>
      </c>
      <c r="T26" s="43">
        <f t="shared" si="16"/>
        <v>7346997.9092894634</v>
      </c>
      <c r="U26" s="43">
        <f t="shared" si="17"/>
        <v>749024.22286288382</v>
      </c>
      <c r="V26" s="9"/>
      <c r="W26" s="9"/>
      <c r="X26" s="9"/>
    </row>
    <row r="27" spans="1:24" ht="15">
      <c r="A27" s="37">
        <v>85</v>
      </c>
      <c r="B27" s="37">
        <v>0.95</v>
      </c>
      <c r="C27" s="37">
        <v>225.23</v>
      </c>
      <c r="D27" s="39">
        <f t="shared" si="2"/>
        <v>84.995032335882144</v>
      </c>
      <c r="E27" s="39">
        <f t="shared" si="3"/>
        <v>-664.00496766411788</v>
      </c>
      <c r="F27" s="39">
        <f t="shared" si="4"/>
        <v>-0.65903352560073503</v>
      </c>
      <c r="G27" s="39">
        <f t="shared" si="5"/>
        <v>-0.12289547892404248</v>
      </c>
      <c r="H27" s="39">
        <f t="shared" si="6"/>
        <v>0.42140294486831592</v>
      </c>
      <c r="I27" s="39">
        <f t="shared" si="7"/>
        <v>4.9993485685577639</v>
      </c>
      <c r="J27" s="39">
        <f t="shared" si="8"/>
        <v>-5.8322988936541774E-2</v>
      </c>
      <c r="K27" s="39">
        <f t="shared" si="9"/>
        <v>-5.5758362735380158E-2</v>
      </c>
      <c r="L27" s="39">
        <f t="shared" si="10"/>
        <v>5</v>
      </c>
      <c r="M27" s="39">
        <f t="shared" si="11"/>
        <v>1.0000001252178337</v>
      </c>
      <c r="N27" s="39">
        <f t="shared" si="12"/>
        <v>1.2258114775920426E-3</v>
      </c>
      <c r="O27" s="39">
        <f t="shared" si="0"/>
        <v>-0.65903352560073503</v>
      </c>
      <c r="P27" s="39">
        <f t="shared" si="13"/>
        <v>0.65903352560073503</v>
      </c>
      <c r="Q27" s="39">
        <f t="shared" si="1"/>
        <v>84.995032335882144</v>
      </c>
      <c r="R27" s="40">
        <f t="shared" si="14"/>
        <v>0.6703942769786333</v>
      </c>
      <c r="S27" s="40">
        <f t="shared" si="15"/>
        <v>190.56309615384461</v>
      </c>
      <c r="T27" s="43">
        <f t="shared" si="16"/>
        <v>7346997.850966474</v>
      </c>
      <c r="U27" s="43">
        <f t="shared" si="17"/>
        <v>749024.16710452107</v>
      </c>
      <c r="V27" s="9"/>
      <c r="W27" s="9"/>
      <c r="X27" s="9"/>
    </row>
    <row r="28" spans="1:24" ht="15">
      <c r="A28" s="37">
        <v>90</v>
      </c>
      <c r="B28" s="37">
        <v>0.98</v>
      </c>
      <c r="C28" s="37">
        <v>226.42</v>
      </c>
      <c r="D28" s="39">
        <f t="shared" si="2"/>
        <v>89.994323170566332</v>
      </c>
      <c r="E28" s="39">
        <f t="shared" si="3"/>
        <v>-659.0056768294337</v>
      </c>
      <c r="F28" s="39">
        <f t="shared" si="4"/>
        <v>-0.71770125366553672</v>
      </c>
      <c r="G28" s="39">
        <f t="shared" si="5"/>
        <v>-0.1832970230341637</v>
      </c>
      <c r="H28" s="39">
        <f t="shared" si="6"/>
        <v>0.21146422530400502</v>
      </c>
      <c r="I28" s="39">
        <f t="shared" si="7"/>
        <v>4.9992908346841887</v>
      </c>
      <c r="J28" s="39">
        <f t="shared" si="8"/>
        <v>-5.8667728064801701E-2</v>
      </c>
      <c r="K28" s="39">
        <f t="shared" si="9"/>
        <v>-6.0401544110121212E-2</v>
      </c>
      <c r="L28" s="39">
        <f t="shared" si="10"/>
        <v>5</v>
      </c>
      <c r="M28" s="39">
        <f t="shared" si="11"/>
        <v>1.0000000315315134</v>
      </c>
      <c r="N28" s="39">
        <f t="shared" si="12"/>
        <v>6.1512449695566573E-4</v>
      </c>
      <c r="O28" s="39">
        <f t="shared" si="0"/>
        <v>-0.71770125366553661</v>
      </c>
      <c r="P28" s="39">
        <f t="shared" si="13"/>
        <v>0.71770125366553661</v>
      </c>
      <c r="Q28" s="39">
        <f t="shared" si="1"/>
        <v>89.994323170566332</v>
      </c>
      <c r="R28" s="40">
        <f t="shared" si="14"/>
        <v>0.74073806987778734</v>
      </c>
      <c r="S28" s="40">
        <f t="shared" si="15"/>
        <v>194.32677825234157</v>
      </c>
      <c r="T28" s="43">
        <f t="shared" si="16"/>
        <v>7346997.7922987463</v>
      </c>
      <c r="U28" s="43">
        <f t="shared" si="17"/>
        <v>749024.10670297698</v>
      </c>
      <c r="V28" s="9"/>
      <c r="W28" s="9"/>
      <c r="X28" s="9"/>
    </row>
    <row r="29" spans="1:24" ht="15">
      <c r="A29" s="37">
        <v>95</v>
      </c>
      <c r="B29" s="37">
        <v>1.08</v>
      </c>
      <c r="C29" s="37">
        <v>229.03</v>
      </c>
      <c r="D29" s="39">
        <f t="shared" si="2"/>
        <v>94.993514889379597</v>
      </c>
      <c r="E29" s="39">
        <f t="shared" si="3"/>
        <v>-654.00648511062036</v>
      </c>
      <c r="F29" s="39">
        <f t="shared" si="4"/>
        <v>-0.7780731440700791</v>
      </c>
      <c r="G29" s="39">
        <f t="shared" si="5"/>
        <v>-0.24985075049563138</v>
      </c>
      <c r="H29" s="39">
        <f t="shared" si="6"/>
        <v>0.65711973804890167</v>
      </c>
      <c r="I29" s="39">
        <f t="shared" si="7"/>
        <v>4.9991917188132584</v>
      </c>
      <c r="J29" s="39">
        <f t="shared" si="8"/>
        <v>-6.0371890404542411E-2</v>
      </c>
      <c r="K29" s="39">
        <f t="shared" si="9"/>
        <v>-6.6553727461467677E-2</v>
      </c>
      <c r="L29" s="39">
        <f t="shared" si="10"/>
        <v>5</v>
      </c>
      <c r="M29" s="39">
        <f t="shared" si="11"/>
        <v>1.0000003044809822</v>
      </c>
      <c r="N29" s="39">
        <f t="shared" si="12"/>
        <v>1.9114838347993324E-3</v>
      </c>
      <c r="O29" s="39">
        <f t="shared" si="0"/>
        <v>-0.7780731440700791</v>
      </c>
      <c r="P29" s="39">
        <f t="shared" si="13"/>
        <v>0.7780731440700791</v>
      </c>
      <c r="Q29" s="39">
        <f t="shared" si="1"/>
        <v>94.993514889379597</v>
      </c>
      <c r="R29" s="40">
        <f t="shared" si="14"/>
        <v>0.81720451237516323</v>
      </c>
      <c r="S29" s="40">
        <f t="shared" si="15"/>
        <v>197.80258967398842</v>
      </c>
      <c r="T29" s="43">
        <f t="shared" si="16"/>
        <v>7346997.7319268556</v>
      </c>
      <c r="U29" s="43">
        <f t="shared" si="17"/>
        <v>749024.04014924949</v>
      </c>
      <c r="V29" s="9"/>
      <c r="W29" s="9"/>
      <c r="X29" s="9"/>
    </row>
    <row r="30" spans="1:24" ht="15">
      <c r="A30" s="37">
        <v>100</v>
      </c>
      <c r="B30" s="37">
        <v>1.07</v>
      </c>
      <c r="C30" s="37">
        <v>229.6</v>
      </c>
      <c r="D30" s="39">
        <f t="shared" si="2"/>
        <v>99.992634867249919</v>
      </c>
      <c r="E30" s="39">
        <f t="shared" si="3"/>
        <v>-649.00736513275012</v>
      </c>
      <c r="F30" s="39">
        <f t="shared" si="4"/>
        <v>-0.8392261185604728</v>
      </c>
      <c r="G30" s="39">
        <f t="shared" si="5"/>
        <v>-0.32098197467244549</v>
      </c>
      <c r="H30" s="39">
        <f t="shared" si="6"/>
        <v>9.2026923263285709E-2</v>
      </c>
      <c r="I30" s="39">
        <f t="shared" si="7"/>
        <v>4.9991199778703255</v>
      </c>
      <c r="J30" s="39">
        <f t="shared" si="8"/>
        <v>-6.1152974490393718E-2</v>
      </c>
      <c r="K30" s="39">
        <f t="shared" si="9"/>
        <v>-7.1131224176814084E-2</v>
      </c>
      <c r="L30" s="39">
        <f t="shared" si="10"/>
        <v>5</v>
      </c>
      <c r="M30" s="39">
        <f t="shared" si="11"/>
        <v>1.0000000059717387</v>
      </c>
      <c r="N30" s="39">
        <f t="shared" si="12"/>
        <v>2.6769546857074999E-4</v>
      </c>
      <c r="O30" s="39">
        <f t="shared" si="0"/>
        <v>-0.83922611856047269</v>
      </c>
      <c r="P30" s="39">
        <f t="shared" si="13"/>
        <v>0.83922611856047269</v>
      </c>
      <c r="Q30" s="39">
        <f t="shared" si="1"/>
        <v>99.992634867249919</v>
      </c>
      <c r="R30" s="40">
        <f t="shared" si="14"/>
        <v>0.89851539003998093</v>
      </c>
      <c r="S30" s="40">
        <f t="shared" si="15"/>
        <v>200.93054131104751</v>
      </c>
      <c r="T30" s="43">
        <f t="shared" si="16"/>
        <v>7346997.6707738815</v>
      </c>
      <c r="U30" s="43">
        <f t="shared" si="17"/>
        <v>749023.96901802532</v>
      </c>
      <c r="V30" s="9"/>
      <c r="W30" s="9"/>
      <c r="X30" s="9"/>
    </row>
    <row r="31" spans="1:24" ht="15">
      <c r="A31" s="37">
        <v>105</v>
      </c>
      <c r="B31" s="37">
        <v>1.21</v>
      </c>
      <c r="C31" s="37">
        <v>231.21</v>
      </c>
      <c r="D31" s="39">
        <f t="shared" si="2"/>
        <v>104.99164404848511</v>
      </c>
      <c r="E31" s="39">
        <f t="shared" si="3"/>
        <v>-644.00835595151489</v>
      </c>
      <c r="F31" s="39">
        <f t="shared" si="4"/>
        <v>-0.90255619359485828</v>
      </c>
      <c r="G31" s="39">
        <f t="shared" si="5"/>
        <v>-0.39768311645693039</v>
      </c>
      <c r="H31" s="39">
        <f t="shared" si="6"/>
        <v>0.85575750389765837</v>
      </c>
      <c r="I31" s="39">
        <f t="shared" si="7"/>
        <v>4.999009181235194</v>
      </c>
      <c r="J31" s="39">
        <f t="shared" si="8"/>
        <v>-6.3330075034385439E-2</v>
      </c>
      <c r="K31" s="39">
        <f t="shared" si="9"/>
        <v>-7.6701141784484894E-2</v>
      </c>
      <c r="L31" s="39">
        <f t="shared" si="10"/>
        <v>5</v>
      </c>
      <c r="M31" s="39">
        <f t="shared" si="11"/>
        <v>1.0000005163838956</v>
      </c>
      <c r="N31" s="39">
        <f t="shared" si="12"/>
        <v>2.4892976736103911E-3</v>
      </c>
      <c r="O31" s="39">
        <f t="shared" si="0"/>
        <v>-0.90255619359485817</v>
      </c>
      <c r="P31" s="39">
        <f t="shared" si="13"/>
        <v>0.90255619359485817</v>
      </c>
      <c r="Q31" s="39">
        <f t="shared" si="1"/>
        <v>104.99164404848511</v>
      </c>
      <c r="R31" s="40">
        <f t="shared" si="14"/>
        <v>0.98628573127230013</v>
      </c>
      <c r="S31" s="40">
        <f t="shared" si="15"/>
        <v>203.77918578653365</v>
      </c>
      <c r="T31" s="43">
        <f t="shared" si="16"/>
        <v>7346997.6074438058</v>
      </c>
      <c r="U31" s="43">
        <f t="shared" si="17"/>
        <v>749023.89231688355</v>
      </c>
      <c r="V31" s="9"/>
      <c r="W31" s="9"/>
      <c r="X31" s="9"/>
    </row>
    <row r="32" spans="1:24" ht="15">
      <c r="A32" s="37">
        <v>110</v>
      </c>
      <c r="B32" s="37">
        <v>1.28</v>
      </c>
      <c r="C32" s="37">
        <v>232.25</v>
      </c>
      <c r="D32" s="39">
        <f t="shared" si="2"/>
        <v>109.99046341955152</v>
      </c>
      <c r="E32" s="39">
        <f t="shared" si="3"/>
        <v>-639.00953658044853</v>
      </c>
      <c r="F32" s="39">
        <f t="shared" si="4"/>
        <v>-0.96981868777180791</v>
      </c>
      <c r="G32" s="39">
        <f t="shared" si="5"/>
        <v>-0.48298869647516796</v>
      </c>
      <c r="H32" s="39">
        <f t="shared" si="6"/>
        <v>0.43560152348450093</v>
      </c>
      <c r="I32" s="39">
        <f t="shared" si="7"/>
        <v>4.9988193710664088</v>
      </c>
      <c r="J32" s="39">
        <f t="shared" si="8"/>
        <v>-6.7262494176949628E-2</v>
      </c>
      <c r="K32" s="39">
        <f t="shared" si="9"/>
        <v>-8.5305580018237584E-2</v>
      </c>
      <c r="L32" s="39">
        <f t="shared" si="10"/>
        <v>5</v>
      </c>
      <c r="M32" s="39">
        <f t="shared" si="11"/>
        <v>1.0000001337980666</v>
      </c>
      <c r="N32" s="39">
        <f t="shared" si="12"/>
        <v>1.2671134685846575E-3</v>
      </c>
      <c r="O32" s="39">
        <f t="shared" si="0"/>
        <v>-0.9698186877718078</v>
      </c>
      <c r="P32" s="39">
        <f t="shared" si="13"/>
        <v>0.9698186877718078</v>
      </c>
      <c r="Q32" s="39">
        <f t="shared" si="1"/>
        <v>109.99046341955152</v>
      </c>
      <c r="R32" s="40">
        <f t="shared" si="14"/>
        <v>1.083432678145815</v>
      </c>
      <c r="S32" s="40">
        <f t="shared" si="15"/>
        <v>206.47420356372348</v>
      </c>
      <c r="T32" s="43">
        <f t="shared" si="16"/>
        <v>7346997.5401813118</v>
      </c>
      <c r="U32" s="43">
        <f t="shared" si="17"/>
        <v>749023.80701130361</v>
      </c>
      <c r="V32" s="9"/>
      <c r="W32" s="9"/>
      <c r="X32" s="9"/>
    </row>
    <row r="33" spans="1:27" ht="15">
      <c r="A33" s="37">
        <v>115</v>
      </c>
      <c r="B33" s="37">
        <v>1.34</v>
      </c>
      <c r="C33" s="37">
        <v>234.48</v>
      </c>
      <c r="D33" s="39">
        <f t="shared" si="2"/>
        <v>114.98915667744126</v>
      </c>
      <c r="E33" s="39">
        <f t="shared" si="3"/>
        <v>-634.01084332255869</v>
      </c>
      <c r="F33" s="39">
        <f t="shared" si="4"/>
        <v>-1.037974882491141</v>
      </c>
      <c r="G33" s="39">
        <f t="shared" si="5"/>
        <v>-0.57472941873316163</v>
      </c>
      <c r="H33" s="39">
        <f t="shared" si="6"/>
        <v>0.46771227692260886</v>
      </c>
      <c r="I33" s="39">
        <f t="shared" si="7"/>
        <v>4.9986932578897454</v>
      </c>
      <c r="J33" s="39">
        <f t="shared" si="8"/>
        <v>-6.8156194719333055E-2</v>
      </c>
      <c r="K33" s="39">
        <f t="shared" si="9"/>
        <v>-9.1740722257993707E-2</v>
      </c>
      <c r="L33" s="39">
        <f t="shared" si="10"/>
        <v>5</v>
      </c>
      <c r="M33" s="39">
        <f t="shared" si="11"/>
        <v>1.0000001542512202</v>
      </c>
      <c r="N33" s="39">
        <f t="shared" si="12"/>
        <v>1.3605198640498362E-3</v>
      </c>
      <c r="O33" s="39">
        <f t="shared" si="0"/>
        <v>-1.0379748824911408</v>
      </c>
      <c r="P33" s="39">
        <f t="shared" si="13"/>
        <v>1.0379748824911408</v>
      </c>
      <c r="Q33" s="39">
        <f t="shared" si="1"/>
        <v>114.98915667744126</v>
      </c>
      <c r="R33" s="40">
        <f t="shared" si="14"/>
        <v>1.1864677667091743</v>
      </c>
      <c r="S33" s="40">
        <f t="shared" si="15"/>
        <v>208.97341419402613</v>
      </c>
      <c r="T33" s="43">
        <f t="shared" si="16"/>
        <v>7346997.4720251169</v>
      </c>
      <c r="U33" s="43">
        <f t="shared" si="17"/>
        <v>749023.71527058131</v>
      </c>
      <c r="V33" s="9"/>
      <c r="W33" s="9"/>
      <c r="X33" s="9"/>
    </row>
    <row r="34" spans="1:27" ht="15">
      <c r="A34" s="37">
        <v>120</v>
      </c>
      <c r="B34" s="37">
        <v>1.34</v>
      </c>
      <c r="C34" s="37">
        <v>239.5</v>
      </c>
      <c r="D34" s="39">
        <f t="shared" si="2"/>
        <v>119.98779105858522</v>
      </c>
      <c r="E34" s="39">
        <f t="shared" si="3"/>
        <v>-629.01220894141477</v>
      </c>
      <c r="F34" s="39">
        <f t="shared" si="4"/>
        <v>-1.1016135865738681</v>
      </c>
      <c r="G34" s="39">
        <f t="shared" si="5"/>
        <v>-0.67268699564528367</v>
      </c>
      <c r="H34" s="39">
        <f t="shared" si="6"/>
        <v>0.70390231708885054</v>
      </c>
      <c r="I34" s="39">
        <f t="shared" si="7"/>
        <v>4.9986343811439529</v>
      </c>
      <c r="J34" s="39">
        <f t="shared" si="8"/>
        <v>-6.3638704082727135E-2</v>
      </c>
      <c r="K34" s="39">
        <f t="shared" si="9"/>
        <v>-9.7957576912121994E-2</v>
      </c>
      <c r="L34" s="39">
        <f t="shared" si="10"/>
        <v>5</v>
      </c>
      <c r="M34" s="39">
        <f t="shared" si="11"/>
        <v>1.0000003493783263</v>
      </c>
      <c r="N34" s="39">
        <f t="shared" si="12"/>
        <v>2.0475688409362647E-3</v>
      </c>
      <c r="O34" s="39">
        <f t="shared" si="0"/>
        <v>-1.1016135865738681</v>
      </c>
      <c r="P34" s="39">
        <f t="shared" si="13"/>
        <v>1.1016135865738681</v>
      </c>
      <c r="Q34" s="39">
        <f t="shared" si="1"/>
        <v>119.98779105858522</v>
      </c>
      <c r="R34" s="40">
        <f t="shared" si="14"/>
        <v>1.2907595780138217</v>
      </c>
      <c r="S34" s="40">
        <f t="shared" si="15"/>
        <v>211.40982032294738</v>
      </c>
      <c r="T34" s="43">
        <f t="shared" si="16"/>
        <v>7346997.408386413</v>
      </c>
      <c r="U34" s="43">
        <f t="shared" si="17"/>
        <v>749023.61731300445</v>
      </c>
      <c r="V34" s="9"/>
      <c r="W34" s="9"/>
      <c r="X34" s="9"/>
    </row>
    <row r="35" spans="1:27" ht="15">
      <c r="A35" s="37">
        <v>125</v>
      </c>
      <c r="B35" s="37">
        <v>1.34</v>
      </c>
      <c r="C35" s="37">
        <v>239.98</v>
      </c>
      <c r="D35" s="39">
        <f t="shared" si="2"/>
        <v>124.98642370941806</v>
      </c>
      <c r="E35" s="39">
        <f t="shared" si="3"/>
        <v>-624.01357629058191</v>
      </c>
      <c r="F35" s="39">
        <f t="shared" si="4"/>
        <v>-1.1605351752117696</v>
      </c>
      <c r="G35" s="39">
        <f t="shared" si="5"/>
        <v>-0.77368100343286828</v>
      </c>
      <c r="H35" s="39">
        <f t="shared" si="6"/>
        <v>6.7591112758792343E-2</v>
      </c>
      <c r="I35" s="39">
        <f t="shared" si="7"/>
        <v>4.9986326508328496</v>
      </c>
      <c r="J35" s="39">
        <f t="shared" si="8"/>
        <v>-5.8921588637901465E-2</v>
      </c>
      <c r="K35" s="39">
        <f t="shared" si="9"/>
        <v>-0.10099400778758455</v>
      </c>
      <c r="L35" s="39">
        <f t="shared" si="10"/>
        <v>5</v>
      </c>
      <c r="M35" s="39">
        <f t="shared" si="11"/>
        <v>1.0000000032214411</v>
      </c>
      <c r="N35" s="39">
        <f t="shared" si="12"/>
        <v>1.9661457712127905E-4</v>
      </c>
      <c r="O35" s="39">
        <f t="shared" si="0"/>
        <v>-1.1605351752117694</v>
      </c>
      <c r="P35" s="39">
        <f t="shared" si="13"/>
        <v>1.1605351752117694</v>
      </c>
      <c r="Q35" s="39">
        <f t="shared" si="1"/>
        <v>124.98642370941806</v>
      </c>
      <c r="R35" s="40">
        <f t="shared" si="14"/>
        <v>1.3947846385649301</v>
      </c>
      <c r="S35" s="40">
        <f t="shared" si="15"/>
        <v>213.6897560358459</v>
      </c>
      <c r="T35" s="43">
        <f t="shared" si="16"/>
        <v>7346997.3494648244</v>
      </c>
      <c r="U35" s="43">
        <f t="shared" si="17"/>
        <v>749023.51631899655</v>
      </c>
      <c r="V35" s="9"/>
      <c r="W35" s="9"/>
      <c r="X35" s="9"/>
    </row>
    <row r="36" spans="1:27" ht="15">
      <c r="A36" s="37">
        <v>130</v>
      </c>
      <c r="B36" s="37">
        <v>1.46</v>
      </c>
      <c r="C36" s="37">
        <v>240.49</v>
      </c>
      <c r="D36" s="39">
        <f t="shared" si="2"/>
        <v>129.98493023406959</v>
      </c>
      <c r="E36" s="39">
        <f t="shared" si="3"/>
        <v>-619.01506976593043</v>
      </c>
      <c r="F36" s="39">
        <f t="shared" si="4"/>
        <v>-1.2211603551094892</v>
      </c>
      <c r="G36" s="39">
        <f t="shared" si="5"/>
        <v>-0.87973556591736213</v>
      </c>
      <c r="H36" s="39">
        <f t="shared" si="6"/>
        <v>0.71789365825334261</v>
      </c>
      <c r="I36" s="39">
        <f t="shared" si="7"/>
        <v>4.9985065246515203</v>
      </c>
      <c r="J36" s="39">
        <f t="shared" si="8"/>
        <v>-6.0625179897719546E-2</v>
      </c>
      <c r="K36" s="39">
        <f t="shared" si="9"/>
        <v>-0.10605456248449383</v>
      </c>
      <c r="L36" s="39">
        <f t="shared" si="10"/>
        <v>5</v>
      </c>
      <c r="M36" s="39">
        <f t="shared" si="11"/>
        <v>1.0000003634054293</v>
      </c>
      <c r="N36" s="39">
        <f t="shared" si="12"/>
        <v>2.0882680026179656E-3</v>
      </c>
      <c r="O36" s="39">
        <f t="shared" si="0"/>
        <v>-1.2211603551094889</v>
      </c>
      <c r="P36" s="39">
        <f t="shared" si="13"/>
        <v>1.2211603551094889</v>
      </c>
      <c r="Q36" s="39">
        <f t="shared" si="1"/>
        <v>129.98493023406959</v>
      </c>
      <c r="R36" s="40">
        <f t="shared" si="14"/>
        <v>1.5050472679723634</v>
      </c>
      <c r="S36" s="40">
        <f t="shared" si="15"/>
        <v>215.7693378472118</v>
      </c>
      <c r="T36" s="43">
        <f t="shared" si="16"/>
        <v>7346997.2888396448</v>
      </c>
      <c r="U36" s="43">
        <f t="shared" si="17"/>
        <v>749023.41026443418</v>
      </c>
      <c r="V36" s="9"/>
      <c r="W36" s="9"/>
      <c r="X36" s="9"/>
    </row>
    <row r="37" spans="1:27" ht="15">
      <c r="A37" s="37">
        <v>135</v>
      </c>
      <c r="B37" s="37">
        <v>1.6</v>
      </c>
      <c r="C37" s="37">
        <v>238.95</v>
      </c>
      <c r="D37" s="39">
        <f t="shared" si="2"/>
        <v>134.98314657781859</v>
      </c>
      <c r="E37" s="39">
        <f t="shared" si="3"/>
        <v>-614.01685342218138</v>
      </c>
      <c r="F37" s="39">
        <f t="shared" si="4"/>
        <v>-1.2885402460508968</v>
      </c>
      <c r="G37" s="39">
        <f t="shared" si="5"/>
        <v>-0.9949721343976452</v>
      </c>
      <c r="H37" s="39">
        <f t="shared" si="6"/>
        <v>0.86962837816919991</v>
      </c>
      <c r="I37" s="39">
        <f t="shared" si="7"/>
        <v>4.9982163437490019</v>
      </c>
      <c r="J37" s="39">
        <f t="shared" si="8"/>
        <v>-6.7379890941407575E-2</v>
      </c>
      <c r="K37" s="39">
        <f t="shared" si="9"/>
        <v>-0.11523656848028307</v>
      </c>
      <c r="L37" s="39">
        <f t="shared" si="10"/>
        <v>5</v>
      </c>
      <c r="M37" s="39">
        <f t="shared" si="11"/>
        <v>1.0000005332595885</v>
      </c>
      <c r="N37" s="39">
        <f t="shared" si="12"/>
        <v>2.5296464113051531E-3</v>
      </c>
      <c r="O37" s="39">
        <f t="shared" si="0"/>
        <v>-1.288540246050897</v>
      </c>
      <c r="P37" s="39">
        <f t="shared" si="13"/>
        <v>1.288540246050897</v>
      </c>
      <c r="Q37" s="39">
        <f t="shared" si="1"/>
        <v>134.98314657781859</v>
      </c>
      <c r="R37" s="40">
        <f t="shared" si="14"/>
        <v>1.6279758947603344</v>
      </c>
      <c r="S37" s="40">
        <f t="shared" si="15"/>
        <v>217.67424342468857</v>
      </c>
      <c r="T37" s="43">
        <f t="shared" si="16"/>
        <v>7346997.2214597538</v>
      </c>
      <c r="U37" s="43">
        <f t="shared" si="17"/>
        <v>749023.29502786568</v>
      </c>
      <c r="V37" s="9"/>
      <c r="W37" s="9"/>
      <c r="X37" s="9"/>
      <c r="AA37" s="8"/>
    </row>
    <row r="38" spans="1:27" ht="15">
      <c r="A38" s="37">
        <v>140</v>
      </c>
      <c r="B38" s="37">
        <v>1.7</v>
      </c>
      <c r="C38" s="37">
        <v>237.63</v>
      </c>
      <c r="D38" s="39">
        <f t="shared" si="2"/>
        <v>139.98107294217891</v>
      </c>
      <c r="E38" s="39">
        <f t="shared" si="3"/>
        <v>-609.01892705782109</v>
      </c>
      <c r="F38" s="39">
        <f t="shared" si="4"/>
        <v>-1.3642513644027292</v>
      </c>
      <c r="G38" s="39">
        <f t="shared" si="5"/>
        <v>-1.1174154569728776</v>
      </c>
      <c r="H38" s="39">
        <f t="shared" si="6"/>
        <v>0.63620857007112452</v>
      </c>
      <c r="I38" s="39">
        <f t="shared" si="7"/>
        <v>4.9979263643603256</v>
      </c>
      <c r="J38" s="39">
        <f t="shared" si="8"/>
        <v>-7.5711118351832488E-2</v>
      </c>
      <c r="K38" s="39">
        <f t="shared" si="9"/>
        <v>-0.12244332257523234</v>
      </c>
      <c r="L38" s="39">
        <f t="shared" si="10"/>
        <v>5</v>
      </c>
      <c r="M38" s="39">
        <f t="shared" si="11"/>
        <v>1.0000002854106449</v>
      </c>
      <c r="N38" s="39">
        <f t="shared" si="12"/>
        <v>1.8506557128576961E-3</v>
      </c>
      <c r="O38" s="39">
        <f t="shared" si="0"/>
        <v>-1.364251364402729</v>
      </c>
      <c r="P38" s="39">
        <f t="shared" si="13"/>
        <v>1.364251364402729</v>
      </c>
      <c r="Q38" s="39">
        <f t="shared" si="1"/>
        <v>139.98107294217891</v>
      </c>
      <c r="R38" s="40">
        <f t="shared" si="14"/>
        <v>1.763462244777759</v>
      </c>
      <c r="S38" s="40">
        <f t="shared" si="15"/>
        <v>219.31982869286398</v>
      </c>
      <c r="T38" s="43">
        <f t="shared" si="16"/>
        <v>7346997.1457486358</v>
      </c>
      <c r="U38" s="43">
        <f t="shared" si="17"/>
        <v>749023.17258454312</v>
      </c>
      <c r="V38" s="9"/>
      <c r="W38" s="9"/>
      <c r="X38" s="9"/>
    </row>
    <row r="39" spans="1:27" ht="15">
      <c r="A39" s="37">
        <v>145</v>
      </c>
      <c r="B39" s="37">
        <v>1.8</v>
      </c>
      <c r="C39" s="37">
        <v>237.53</v>
      </c>
      <c r="D39" s="39">
        <f t="shared" si="2"/>
        <v>144.97874023797431</v>
      </c>
      <c r="E39" s="39">
        <f t="shared" si="3"/>
        <v>-604.02125976202569</v>
      </c>
      <c r="F39" s="39">
        <f t="shared" si="4"/>
        <v>-1.446116300972442</v>
      </c>
      <c r="G39" s="39">
        <f t="shared" si="5"/>
        <v>-1.2463073807043248</v>
      </c>
      <c r="H39" s="39">
        <f t="shared" si="6"/>
        <v>0.59428215178087762</v>
      </c>
      <c r="I39" s="39">
        <f t="shared" si="7"/>
        <v>4.9976672957953898</v>
      </c>
      <c r="J39" s="39">
        <f t="shared" si="8"/>
        <v>-8.1864936569712748E-2</v>
      </c>
      <c r="K39" s="39">
        <f t="shared" si="9"/>
        <v>-0.12889192373144712</v>
      </c>
      <c r="L39" s="39">
        <f t="shared" si="10"/>
        <v>5</v>
      </c>
      <c r="M39" s="39">
        <f t="shared" si="11"/>
        <v>1.0000002490327662</v>
      </c>
      <c r="N39" s="39">
        <f t="shared" si="12"/>
        <v>1.7286967057354996E-3</v>
      </c>
      <c r="O39" s="39">
        <f t="shared" si="0"/>
        <v>-1.4461163009724418</v>
      </c>
      <c r="P39" s="39">
        <f t="shared" si="13"/>
        <v>1.4461163009724418</v>
      </c>
      <c r="Q39" s="39">
        <f t="shared" si="1"/>
        <v>144.97874023797431</v>
      </c>
      <c r="R39" s="40">
        <f t="shared" si="14"/>
        <v>1.9090663799711871</v>
      </c>
      <c r="S39" s="40">
        <f t="shared" si="15"/>
        <v>220.75577177871966</v>
      </c>
      <c r="T39" s="43">
        <f t="shared" si="16"/>
        <v>7346997.0638836985</v>
      </c>
      <c r="U39" s="43">
        <f t="shared" si="17"/>
        <v>749023.04369261931</v>
      </c>
      <c r="V39" s="9"/>
      <c r="W39" s="9"/>
      <c r="X39" s="9"/>
    </row>
    <row r="40" spans="1:27" ht="15">
      <c r="A40" s="37">
        <v>150</v>
      </c>
      <c r="B40" s="37">
        <v>1.85</v>
      </c>
      <c r="C40" s="37">
        <v>239.21</v>
      </c>
      <c r="D40" s="39">
        <f t="shared" si="2"/>
        <v>149.97620422814674</v>
      </c>
      <c r="E40" s="39">
        <f t="shared" si="3"/>
        <v>-599.0237957718532</v>
      </c>
      <c r="F40" s="39">
        <f t="shared" si="4"/>
        <v>-1.5295876755331324</v>
      </c>
      <c r="G40" s="39">
        <f t="shared" si="5"/>
        <v>-1.3818900722128291</v>
      </c>
      <c r="H40" s="39">
        <f t="shared" si="6"/>
        <v>0.43520708296914795</v>
      </c>
      <c r="I40" s="39">
        <f t="shared" si="7"/>
        <v>4.9974639901724327</v>
      </c>
      <c r="J40" s="39">
        <f t="shared" si="8"/>
        <v>-8.3471374560690245E-2</v>
      </c>
      <c r="K40" s="39">
        <f t="shared" si="9"/>
        <v>-0.1355826915085043</v>
      </c>
      <c r="L40" s="39">
        <f t="shared" si="10"/>
        <v>5</v>
      </c>
      <c r="M40" s="39">
        <f t="shared" si="11"/>
        <v>1.0000001335558659</v>
      </c>
      <c r="N40" s="39">
        <f t="shared" si="12"/>
        <v>1.2659660876352952E-3</v>
      </c>
      <c r="O40" s="39">
        <f t="shared" si="0"/>
        <v>-1.5295876755331324</v>
      </c>
      <c r="P40" s="39">
        <f t="shared" si="13"/>
        <v>1.5295876755331324</v>
      </c>
      <c r="Q40" s="39">
        <f t="shared" si="1"/>
        <v>149.97620422814674</v>
      </c>
      <c r="R40" s="40">
        <f t="shared" si="14"/>
        <v>2.0613729960449247</v>
      </c>
      <c r="S40" s="40">
        <f t="shared" si="15"/>
        <v>222.09590732439653</v>
      </c>
      <c r="T40" s="43">
        <f t="shared" si="16"/>
        <v>7346996.980412324</v>
      </c>
      <c r="U40" s="43">
        <f t="shared" si="17"/>
        <v>749022.90810992778</v>
      </c>
      <c r="V40" s="9"/>
      <c r="W40" s="9"/>
      <c r="X40" s="9"/>
    </row>
    <row r="41" spans="1:27" ht="15">
      <c r="A41" s="37">
        <v>155</v>
      </c>
      <c r="B41" s="37">
        <v>1.97</v>
      </c>
      <c r="C41" s="37">
        <v>233.88</v>
      </c>
      <c r="D41" s="39">
        <f t="shared" si="2"/>
        <v>154.97342934916827</v>
      </c>
      <c r="E41" s="39">
        <f t="shared" si="3"/>
        <v>-594.02657065083167</v>
      </c>
      <c r="F41" s="39">
        <f t="shared" si="4"/>
        <v>-1.6215614404502101</v>
      </c>
      <c r="G41" s="39">
        <f t="shared" si="5"/>
        <v>-1.5206433094144904</v>
      </c>
      <c r="H41" s="39">
        <f t="shared" si="6"/>
        <v>1.2819457539179215</v>
      </c>
      <c r="I41" s="39">
        <f t="shared" si="7"/>
        <v>4.9972251210215317</v>
      </c>
      <c r="J41" s="39">
        <f t="shared" si="8"/>
        <v>-9.1973764917077677E-2</v>
      </c>
      <c r="K41" s="39">
        <f t="shared" si="9"/>
        <v>-0.13875323720166136</v>
      </c>
      <c r="L41" s="39">
        <f t="shared" si="10"/>
        <v>5</v>
      </c>
      <c r="M41" s="39">
        <f t="shared" si="11"/>
        <v>1.0000011588064097</v>
      </c>
      <c r="N41" s="39">
        <f t="shared" si="12"/>
        <v>3.7290290396381209E-3</v>
      </c>
      <c r="O41" s="39">
        <f t="shared" si="0"/>
        <v>-1.6215614404502094</v>
      </c>
      <c r="P41" s="39">
        <f t="shared" si="13"/>
        <v>1.6215614404502094</v>
      </c>
      <c r="Q41" s="39">
        <f t="shared" si="1"/>
        <v>154.97342934916827</v>
      </c>
      <c r="R41" s="40">
        <f t="shared" si="14"/>
        <v>2.2230199233524681</v>
      </c>
      <c r="S41" s="40">
        <f t="shared" si="15"/>
        <v>223.16046484357997</v>
      </c>
      <c r="T41" s="43">
        <f t="shared" si="16"/>
        <v>7346996.8884385591</v>
      </c>
      <c r="U41" s="43">
        <f t="shared" si="17"/>
        <v>749022.76935669058</v>
      </c>
      <c r="V41" s="9"/>
      <c r="W41" s="9"/>
      <c r="X41" s="9"/>
    </row>
    <row r="42" spans="1:27" ht="15">
      <c r="A42" s="37">
        <v>160</v>
      </c>
      <c r="B42" s="37">
        <v>1.98</v>
      </c>
      <c r="C42" s="37">
        <v>234.5</v>
      </c>
      <c r="D42" s="39">
        <f t="shared" si="2"/>
        <v>159.97045919660872</v>
      </c>
      <c r="E42" s="39">
        <f t="shared" si="3"/>
        <v>-589.02954080339123</v>
      </c>
      <c r="F42" s="39">
        <f t="shared" si="4"/>
        <v>-1.7223806738859992</v>
      </c>
      <c r="G42" s="39">
        <f t="shared" si="5"/>
        <v>-1.6603852442432048</v>
      </c>
      <c r="H42" s="39">
        <f t="shared" si="6"/>
        <v>0.1390815914954599</v>
      </c>
      <c r="I42" s="39">
        <f t="shared" si="7"/>
        <v>4.9970298474404586</v>
      </c>
      <c r="J42" s="39">
        <f t="shared" si="8"/>
        <v>-0.10081923343578922</v>
      </c>
      <c r="K42" s="39">
        <f t="shared" si="9"/>
        <v>-0.13974193482871428</v>
      </c>
      <c r="L42" s="39">
        <f t="shared" si="10"/>
        <v>5</v>
      </c>
      <c r="M42" s="39">
        <f t="shared" si="11"/>
        <v>1.0000000136398721</v>
      </c>
      <c r="N42" s="39">
        <f t="shared" si="12"/>
        <v>4.0457195008491986E-4</v>
      </c>
      <c r="O42" s="39">
        <f t="shared" ref="O42:O63" si="18">(IF(A42&gt;0,IF(F42=0,0,IF(F42&gt;0,(+F42^2+G42^2)^0.5*COS($P$2*PI()/180-ATAN(G42/F42)),(F42^2+G42^2)^0.5*COS($P$2*PI()/180-ATAN(G42/F42)+PI()))),O41))</f>
        <v>-1.722380673885999</v>
      </c>
      <c r="P42" s="39">
        <f t="shared" si="13"/>
        <v>1.722380673885999</v>
      </c>
      <c r="Q42" s="39">
        <f t="shared" ref="Q42:Q65" si="19">D42</f>
        <v>159.97045919660872</v>
      </c>
      <c r="R42" s="40">
        <f t="shared" si="14"/>
        <v>2.3923783866847979</v>
      </c>
      <c r="S42" s="40">
        <f t="shared" si="15"/>
        <v>223.95006661673025</v>
      </c>
      <c r="T42" s="43">
        <f t="shared" si="16"/>
        <v>7346996.7876193263</v>
      </c>
      <c r="U42" s="43">
        <f t="shared" si="17"/>
        <v>749022.62961475574</v>
      </c>
      <c r="V42" s="9"/>
      <c r="W42" s="9"/>
      <c r="X42" s="9"/>
    </row>
    <row r="43" spans="1:27" ht="15">
      <c r="A43" s="37">
        <v>165</v>
      </c>
      <c r="B43" s="37">
        <v>2.0299999999999998</v>
      </c>
      <c r="C43" s="37">
        <v>235.68</v>
      </c>
      <c r="D43" s="39">
        <f t="shared" ref="D43:D63" si="20">IF(A43&gt;0,D42+I43,D42)</f>
        <v>164.96739812983196</v>
      </c>
      <c r="E43" s="39">
        <f t="shared" ref="E43:E74" si="21">IF(A43&gt;0,D43-$D$1,"")</f>
        <v>-584.03260187016804</v>
      </c>
      <c r="F43" s="39">
        <f t="shared" ref="F43:F63" si="22">IF(A43&gt;0,F42+J43,F42)</f>
        <v>-1.8224695031657072</v>
      </c>
      <c r="G43" s="39">
        <f t="shared" ref="G43:G63" si="23">IF(A43&gt;0,G42+K43,G42)</f>
        <v>-1.8038450964191961</v>
      </c>
      <c r="H43" s="39">
        <f t="shared" ref="H43:H74" si="24">IF(A43&gt;0,N43*180/PI()*30/L43,"")</f>
        <v>0.38438562261262382</v>
      </c>
      <c r="I43" s="39">
        <f t="shared" ref="I43:I63" si="25">IF(A43&gt;0,M43*L43/2*(COS(B42*PI()/180)+COS(B43*PI()/180)),"")</f>
        <v>4.996938933223241</v>
      </c>
      <c r="J43" s="39">
        <f t="shared" ref="J43:J63" si="26">IF(A43&gt;0,M43*L43/2*(SIN(B42*PI()/180)*COS(C42*PI()/180)+SIN(B43*PI()/180)*COS(C43*PI()/180)),"")</f>
        <v>-0.10008882927970787</v>
      </c>
      <c r="K43" s="39">
        <f t="shared" ref="K43:K63" si="27">IF(A43&gt;0,M43*L43/2*(SIN(B42*PI()/180)*SIN(C42*PI()/180)+SIN(B43*PI()/180)*SIN(C43*PI()/180)),"")</f>
        <v>-0.14345985217599125</v>
      </c>
      <c r="L43" s="39">
        <f t="shared" ref="L43:L63" si="28">IF(A43&gt;0,A43-A42,"")</f>
        <v>5</v>
      </c>
      <c r="M43" s="39">
        <f t="shared" ref="M43:M74" si="29">IF(A43&gt;0,(2/N43)*TAN(N43/2),"")</f>
        <v>1.0000001041850279</v>
      </c>
      <c r="N43" s="39">
        <f t="shared" ref="N43:N63" si="30">IF(A43&gt;0,ACOS(COS(B42*PI()/180)*COS((B43-0.001)*PI()/180)+SIN(B42*PI()/180)*SIN((B43-0.001)*PI()/180)*COS((RADIANS(C43)-RADIANS(C42)))),"")</f>
        <v>1.1181324519864422E-3</v>
      </c>
      <c r="O43" s="39">
        <f t="shared" si="18"/>
        <v>-1.8224695031657066</v>
      </c>
      <c r="P43" s="39">
        <f t="shared" ref="P43:P74" si="31">IF(A43&gt;0,IF(C43&lt;259,O43*-1,O43*1),"")</f>
        <v>1.8224695031657066</v>
      </c>
      <c r="Q43" s="39">
        <f t="shared" si="19"/>
        <v>164.96739812983196</v>
      </c>
      <c r="R43" s="40">
        <f t="shared" ref="R43:R74" si="32">IF(A43&gt;0,(+F43^2+G43^2)^0.5,"")</f>
        <v>2.5642254623657097</v>
      </c>
      <c r="S43" s="40">
        <f t="shared" ref="S43:S74" si="33">IF(A43&gt;0,IF(+G43&gt;0,ATAN2(+F43,+G43)*180/PI(),360+(ATAN2(+F43,+G43)*180/PI())),"")</f>
        <v>224.70573691529739</v>
      </c>
      <c r="T43" s="43">
        <f t="shared" ref="T43:T65" si="34">$T$6+F43</f>
        <v>7346996.6875304962</v>
      </c>
      <c r="U43" s="43">
        <f t="shared" ref="U43:U65" si="35">$U$6+G43</f>
        <v>749022.48615490366</v>
      </c>
      <c r="V43" s="9"/>
      <c r="W43" s="9"/>
      <c r="X43" s="9"/>
    </row>
    <row r="44" spans="1:27" ht="15">
      <c r="A44" s="37">
        <v>170</v>
      </c>
      <c r="B44" s="37">
        <v>2.11</v>
      </c>
      <c r="C44" s="37">
        <v>237.18</v>
      </c>
      <c r="D44" s="39">
        <f t="shared" si="20"/>
        <v>169.96413529274932</v>
      </c>
      <c r="E44" s="39">
        <f t="shared" si="21"/>
        <v>-579.03586470725065</v>
      </c>
      <c r="F44" s="39">
        <f t="shared" si="22"/>
        <v>-1.9222879005535722</v>
      </c>
      <c r="G44" s="39">
        <f t="shared" si="23"/>
        <v>-1.9543372389751694</v>
      </c>
      <c r="H44" s="39">
        <f t="shared" si="24"/>
        <v>0.57468266586681094</v>
      </c>
      <c r="I44" s="39">
        <f t="shared" si="25"/>
        <v>4.996737162917368</v>
      </c>
      <c r="J44" s="39">
        <f t="shared" si="26"/>
        <v>-9.9818397387865021E-2</v>
      </c>
      <c r="K44" s="39">
        <f t="shared" si="27"/>
        <v>-0.15049214255597329</v>
      </c>
      <c r="L44" s="39">
        <f t="shared" si="28"/>
        <v>5</v>
      </c>
      <c r="M44" s="39">
        <f t="shared" si="29"/>
        <v>1.0000002328773794</v>
      </c>
      <c r="N44" s="39">
        <f t="shared" si="30"/>
        <v>1.6716841122523807E-3</v>
      </c>
      <c r="O44" s="39">
        <f t="shared" si="18"/>
        <v>-1.9222879005535727</v>
      </c>
      <c r="P44" s="39">
        <f t="shared" si="31"/>
        <v>1.9222879005535727</v>
      </c>
      <c r="Q44" s="39">
        <f t="shared" si="19"/>
        <v>169.96413529274932</v>
      </c>
      <c r="R44" s="40">
        <f t="shared" si="32"/>
        <v>2.7412816010508205</v>
      </c>
      <c r="S44" s="40">
        <f t="shared" si="33"/>
        <v>225.47367231220201</v>
      </c>
      <c r="T44" s="43">
        <f t="shared" si="34"/>
        <v>7346996.5877120988</v>
      </c>
      <c r="U44" s="43">
        <f t="shared" si="35"/>
        <v>749022.335662761</v>
      </c>
      <c r="V44" s="9"/>
      <c r="W44" s="9"/>
      <c r="X44" s="9"/>
    </row>
    <row r="45" spans="1:27" ht="15">
      <c r="A45" s="37">
        <v>175</v>
      </c>
      <c r="B45" s="37">
        <v>2.17</v>
      </c>
      <c r="C45" s="37">
        <v>234.65</v>
      </c>
      <c r="D45" s="39">
        <f t="shared" si="20"/>
        <v>174.9606490210445</v>
      </c>
      <c r="E45" s="39">
        <f t="shared" si="21"/>
        <v>-574.03935097895555</v>
      </c>
      <c r="F45" s="39">
        <f t="shared" si="22"/>
        <v>-2.026944892657645</v>
      </c>
      <c r="G45" s="39">
        <f t="shared" si="23"/>
        <v>-2.1088991164097632</v>
      </c>
      <c r="H45" s="39">
        <f t="shared" si="24"/>
        <v>0.66810368685883814</v>
      </c>
      <c r="I45" s="39">
        <f t="shared" si="25"/>
        <v>4.9965137282951897</v>
      </c>
      <c r="J45" s="39">
        <f t="shared" si="26"/>
        <v>-0.10465699210407289</v>
      </c>
      <c r="K45" s="39">
        <f t="shared" si="27"/>
        <v>-0.15456187743459368</v>
      </c>
      <c r="L45" s="39">
        <f t="shared" si="28"/>
        <v>5</v>
      </c>
      <c r="M45" s="39">
        <f t="shared" si="29"/>
        <v>1.0000003147450358</v>
      </c>
      <c r="N45" s="39">
        <f t="shared" si="30"/>
        <v>1.9434348467333162E-3</v>
      </c>
      <c r="O45" s="39">
        <f t="shared" si="18"/>
        <v>-2.0269448926576445</v>
      </c>
      <c r="P45" s="39">
        <f t="shared" si="31"/>
        <v>2.0269448926576445</v>
      </c>
      <c r="Q45" s="39">
        <f t="shared" si="19"/>
        <v>174.9606490210445</v>
      </c>
      <c r="R45" s="40">
        <f t="shared" si="32"/>
        <v>2.9250574491904926</v>
      </c>
      <c r="S45" s="40">
        <f t="shared" si="33"/>
        <v>226.13520158798252</v>
      </c>
      <c r="T45" s="43">
        <f t="shared" si="34"/>
        <v>7346996.4830551073</v>
      </c>
      <c r="U45" s="43">
        <f t="shared" si="35"/>
        <v>749022.18110088364</v>
      </c>
      <c r="V45" s="9"/>
      <c r="W45" s="9"/>
      <c r="X45" s="9"/>
    </row>
    <row r="46" spans="1:27" ht="15">
      <c r="A46" s="37">
        <v>180</v>
      </c>
      <c r="B46" s="37">
        <v>2.2200000000000002</v>
      </c>
      <c r="C46" s="37">
        <v>237.92</v>
      </c>
      <c r="D46" s="39">
        <f t="shared" si="20"/>
        <v>179.95698215057163</v>
      </c>
      <c r="E46" s="39">
        <f t="shared" si="21"/>
        <v>-569.04301784942834</v>
      </c>
      <c r="F46" s="39">
        <f t="shared" si="22"/>
        <v>-2.1331460128950392</v>
      </c>
      <c r="G46" s="39">
        <f t="shared" si="23"/>
        <v>-2.2681627630985215</v>
      </c>
      <c r="H46" s="39">
        <f t="shared" si="24"/>
        <v>0.80662544763644528</v>
      </c>
      <c r="I46" s="39">
        <f t="shared" si="25"/>
        <v>4.996333129527132</v>
      </c>
      <c r="J46" s="39">
        <f t="shared" si="26"/>
        <v>-0.10620112023739443</v>
      </c>
      <c r="K46" s="39">
        <f t="shared" si="27"/>
        <v>-0.15926364668875823</v>
      </c>
      <c r="L46" s="39">
        <f t="shared" si="28"/>
        <v>5</v>
      </c>
      <c r="M46" s="39">
        <f t="shared" si="29"/>
        <v>1.0000004587911859</v>
      </c>
      <c r="N46" s="39">
        <f t="shared" si="30"/>
        <v>2.3463783152715134E-3</v>
      </c>
      <c r="O46" s="39">
        <f t="shared" si="18"/>
        <v>-2.1331460128950397</v>
      </c>
      <c r="P46" s="39">
        <f t="shared" si="31"/>
        <v>2.1331460128950397</v>
      </c>
      <c r="Q46" s="39">
        <f t="shared" si="19"/>
        <v>179.95698215057163</v>
      </c>
      <c r="R46" s="40">
        <f t="shared" si="32"/>
        <v>3.1136592993191665</v>
      </c>
      <c r="S46" s="40">
        <f t="shared" si="33"/>
        <v>226.75708297220157</v>
      </c>
      <c r="T46" s="43">
        <f t="shared" si="34"/>
        <v>7346996.3768539866</v>
      </c>
      <c r="U46" s="43">
        <f t="shared" si="35"/>
        <v>749022.02183723694</v>
      </c>
      <c r="V46" s="9"/>
      <c r="W46" s="9"/>
      <c r="X46" s="9"/>
    </row>
    <row r="47" spans="1:27" ht="15">
      <c r="A47" s="37">
        <v>185</v>
      </c>
      <c r="B47" s="37">
        <v>2.17</v>
      </c>
      <c r="C47" s="37">
        <v>237.29</v>
      </c>
      <c r="D47" s="39">
        <f t="shared" si="20"/>
        <v>184.95331339151312</v>
      </c>
      <c r="E47" s="39">
        <f t="shared" si="21"/>
        <v>-564.04668660848688</v>
      </c>
      <c r="F47" s="39">
        <f t="shared" si="22"/>
        <v>-2.2357326869769087</v>
      </c>
      <c r="G47" s="39">
        <f t="shared" si="23"/>
        <v>-2.4298670517110708</v>
      </c>
      <c r="H47" s="39">
        <f t="shared" si="24"/>
        <v>0.33850198483319127</v>
      </c>
      <c r="I47" s="39">
        <f t="shared" si="25"/>
        <v>4.9963312409414824</v>
      </c>
      <c r="J47" s="39">
        <f t="shared" si="26"/>
        <v>-0.10258667408186951</v>
      </c>
      <c r="K47" s="39">
        <f t="shared" si="27"/>
        <v>-0.16170428861254924</v>
      </c>
      <c r="L47" s="39">
        <f t="shared" si="28"/>
        <v>5</v>
      </c>
      <c r="M47" s="39">
        <f t="shared" si="29"/>
        <v>1.0000000807966714</v>
      </c>
      <c r="N47" s="39">
        <f t="shared" si="30"/>
        <v>9.8466235997918261E-4</v>
      </c>
      <c r="O47" s="39">
        <f t="shared" si="18"/>
        <v>-2.2357326869769083</v>
      </c>
      <c r="P47" s="39">
        <f t="shared" si="31"/>
        <v>2.2357326869769083</v>
      </c>
      <c r="Q47" s="39">
        <f t="shared" si="19"/>
        <v>184.95331339151312</v>
      </c>
      <c r="R47" s="40">
        <f t="shared" si="32"/>
        <v>3.3019319400326892</v>
      </c>
      <c r="S47" s="40">
        <f t="shared" si="33"/>
        <v>227.38268768259968</v>
      </c>
      <c r="T47" s="43">
        <f t="shared" si="34"/>
        <v>7346996.2742673131</v>
      </c>
      <c r="U47" s="43">
        <f t="shared" si="35"/>
        <v>749021.86013294838</v>
      </c>
      <c r="V47" s="9"/>
      <c r="W47" s="9"/>
      <c r="X47" s="9"/>
    </row>
    <row r="48" spans="1:27" ht="15">
      <c r="A48" s="37">
        <v>190</v>
      </c>
      <c r="B48" s="37">
        <v>2.0699999999999998</v>
      </c>
      <c r="C48" s="37">
        <v>237.42</v>
      </c>
      <c r="D48" s="39">
        <f t="shared" si="20"/>
        <v>189.94989049489746</v>
      </c>
      <c r="E48" s="39">
        <f t="shared" si="21"/>
        <v>-559.05010950510257</v>
      </c>
      <c r="F48" s="39">
        <f t="shared" si="22"/>
        <v>-2.3355116210350788</v>
      </c>
      <c r="G48" s="39">
        <f t="shared" si="23"/>
        <v>-2.5856082103439952</v>
      </c>
      <c r="H48" s="39">
        <f t="shared" si="24"/>
        <v>0.60668583189360215</v>
      </c>
      <c r="I48" s="39">
        <f t="shared" si="25"/>
        <v>4.9965771033843476</v>
      </c>
      <c r="J48" s="39">
        <f t="shared" si="26"/>
        <v>-9.9778934058169996E-2</v>
      </c>
      <c r="K48" s="39">
        <f t="shared" si="27"/>
        <v>-0.15574115863292462</v>
      </c>
      <c r="L48" s="39">
        <f t="shared" si="28"/>
        <v>5</v>
      </c>
      <c r="M48" s="39">
        <f t="shared" si="29"/>
        <v>1.0000002595367306</v>
      </c>
      <c r="N48" s="39">
        <f t="shared" si="30"/>
        <v>1.7647775486240302E-3</v>
      </c>
      <c r="O48" s="39">
        <f t="shared" si="18"/>
        <v>-2.3355116210350784</v>
      </c>
      <c r="P48" s="39">
        <f t="shared" si="31"/>
        <v>2.3355116210350784</v>
      </c>
      <c r="Q48" s="39">
        <f t="shared" si="19"/>
        <v>189.94989049489746</v>
      </c>
      <c r="R48" s="40">
        <f t="shared" si="32"/>
        <v>3.4842480321280487</v>
      </c>
      <c r="S48" s="40">
        <f t="shared" si="33"/>
        <v>227.90932998455273</v>
      </c>
      <c r="T48" s="43">
        <f t="shared" si="34"/>
        <v>7346996.1744883787</v>
      </c>
      <c r="U48" s="43">
        <f t="shared" si="35"/>
        <v>749021.70439178974</v>
      </c>
      <c r="V48" s="9"/>
      <c r="W48" s="9"/>
      <c r="X48" s="9"/>
    </row>
    <row r="49" spans="1:24" ht="15">
      <c r="A49" s="37">
        <v>195</v>
      </c>
      <c r="B49" s="37">
        <v>1.95</v>
      </c>
      <c r="C49" s="37">
        <v>238.91</v>
      </c>
      <c r="D49" s="39">
        <f t="shared" si="20"/>
        <v>194.94681356153504</v>
      </c>
      <c r="E49" s="39">
        <f t="shared" si="21"/>
        <v>-554.05318643846499</v>
      </c>
      <c r="F49" s="39">
        <f t="shared" si="22"/>
        <v>-2.4280646584715022</v>
      </c>
      <c r="G49" s="39">
        <f t="shared" si="23"/>
        <v>-2.7345485855771403</v>
      </c>
      <c r="H49" s="39">
        <f t="shared" si="24"/>
        <v>0.79072938685659977</v>
      </c>
      <c r="I49" s="39">
        <f t="shared" si="25"/>
        <v>4.9969230666375708</v>
      </c>
      <c r="J49" s="39">
        <f t="shared" si="26"/>
        <v>-9.2553037436423333E-2</v>
      </c>
      <c r="K49" s="39">
        <f t="shared" si="27"/>
        <v>-0.14894037523314524</v>
      </c>
      <c r="L49" s="39">
        <f t="shared" si="28"/>
        <v>5</v>
      </c>
      <c r="M49" s="39">
        <f t="shared" si="29"/>
        <v>1.0000004408866787</v>
      </c>
      <c r="N49" s="39">
        <f t="shared" si="30"/>
        <v>2.3001385488206072E-3</v>
      </c>
      <c r="O49" s="39">
        <f t="shared" si="18"/>
        <v>-2.4280646584715022</v>
      </c>
      <c r="P49" s="39">
        <f t="shared" si="31"/>
        <v>2.4280646584715022</v>
      </c>
      <c r="Q49" s="39">
        <f t="shared" si="19"/>
        <v>194.94681356153504</v>
      </c>
      <c r="R49" s="40">
        <f t="shared" si="32"/>
        <v>3.6569459871045775</v>
      </c>
      <c r="S49" s="40">
        <f t="shared" si="33"/>
        <v>228.39743630930687</v>
      </c>
      <c r="T49" s="43">
        <f t="shared" si="34"/>
        <v>7346996.0819353415</v>
      </c>
      <c r="U49" s="43">
        <f t="shared" si="35"/>
        <v>749021.55545141443</v>
      </c>
      <c r="V49" s="9"/>
      <c r="W49" s="9"/>
      <c r="X49" s="9"/>
    </row>
    <row r="50" spans="1:24" ht="15">
      <c r="A50" s="37">
        <v>200</v>
      </c>
      <c r="B50" s="37">
        <v>1.82</v>
      </c>
      <c r="C50" s="37">
        <v>241.13</v>
      </c>
      <c r="D50" s="39">
        <f t="shared" si="20"/>
        <v>199.94410750638968</v>
      </c>
      <c r="E50" s="39">
        <f t="shared" si="21"/>
        <v>-549.05589249361037</v>
      </c>
      <c r="F50" s="39">
        <f t="shared" si="22"/>
        <v>-2.5103284412127702</v>
      </c>
      <c r="G50" s="39">
        <f t="shared" si="23"/>
        <v>-2.8769287865415953</v>
      </c>
      <c r="H50" s="39">
        <f t="shared" si="24"/>
        <v>0.89967033824024834</v>
      </c>
      <c r="I50" s="39">
        <f t="shared" si="25"/>
        <v>4.9972939448546594</v>
      </c>
      <c r="J50" s="39">
        <f t="shared" si="26"/>
        <v>-8.2263782741267805E-2</v>
      </c>
      <c r="K50" s="39">
        <f t="shared" si="27"/>
        <v>-0.14238020096445497</v>
      </c>
      <c r="L50" s="39">
        <f t="shared" si="28"/>
        <v>5</v>
      </c>
      <c r="M50" s="39">
        <f t="shared" si="29"/>
        <v>1.0000005707397099</v>
      </c>
      <c r="N50" s="39">
        <f t="shared" si="30"/>
        <v>2.6170349308038965E-3</v>
      </c>
      <c r="O50" s="39">
        <f t="shared" si="18"/>
        <v>-2.5103284412127689</v>
      </c>
      <c r="P50" s="39">
        <f t="shared" si="31"/>
        <v>2.5103284412127689</v>
      </c>
      <c r="Q50" s="39">
        <f t="shared" si="19"/>
        <v>199.94410750638968</v>
      </c>
      <c r="R50" s="40">
        <f t="shared" si="32"/>
        <v>3.8181760207713618</v>
      </c>
      <c r="S50" s="40">
        <f t="shared" si="33"/>
        <v>228.89294943607464</v>
      </c>
      <c r="T50" s="43">
        <f t="shared" si="34"/>
        <v>7346995.9996715588</v>
      </c>
      <c r="U50" s="43">
        <f t="shared" si="35"/>
        <v>749021.41307121352</v>
      </c>
      <c r="V50" s="9"/>
      <c r="W50" s="9"/>
      <c r="X50" s="9"/>
    </row>
    <row r="51" spans="1:24" ht="15">
      <c r="A51" s="37">
        <v>205</v>
      </c>
      <c r="B51" s="37">
        <v>1.71</v>
      </c>
      <c r="C51" s="37">
        <v>244.3</v>
      </c>
      <c r="D51" s="39">
        <f t="shared" si="20"/>
        <v>204.94173578218997</v>
      </c>
      <c r="E51" s="39">
        <f t="shared" si="21"/>
        <v>-544.05826421781001</v>
      </c>
      <c r="F51" s="39">
        <f t="shared" si="22"/>
        <v>-2.5810160048138622</v>
      </c>
      <c r="G51" s="39">
        <f t="shared" si="23"/>
        <v>-3.013681985626806</v>
      </c>
      <c r="H51" s="39">
        <f t="shared" si="24"/>
        <v>0.88663392568801291</v>
      </c>
      <c r="I51" s="39">
        <f t="shared" si="25"/>
        <v>4.9976282758002792</v>
      </c>
      <c r="J51" s="39">
        <f t="shared" si="26"/>
        <v>-7.0687563601091796E-2</v>
      </c>
      <c r="K51" s="39">
        <f t="shared" si="27"/>
        <v>-0.13675319908521044</v>
      </c>
      <c r="L51" s="39">
        <f t="shared" si="28"/>
        <v>5</v>
      </c>
      <c r="M51" s="39">
        <f t="shared" si="29"/>
        <v>1.0000005543192581</v>
      </c>
      <c r="N51" s="39">
        <f t="shared" si="30"/>
        <v>2.5791135438564261E-3</v>
      </c>
      <c r="O51" s="39">
        <f t="shared" si="18"/>
        <v>-2.5810160048138613</v>
      </c>
      <c r="P51" s="39">
        <f t="shared" si="31"/>
        <v>2.5810160048138613</v>
      </c>
      <c r="Q51" s="39">
        <f t="shared" si="19"/>
        <v>204.94173578218997</v>
      </c>
      <c r="R51" s="40">
        <f t="shared" si="32"/>
        <v>3.9678612283693639</v>
      </c>
      <c r="S51" s="40">
        <f t="shared" si="33"/>
        <v>229.42216735567996</v>
      </c>
      <c r="T51" s="43">
        <f t="shared" si="34"/>
        <v>7346995.9289839948</v>
      </c>
      <c r="U51" s="43">
        <f t="shared" si="35"/>
        <v>749021.27631801437</v>
      </c>
      <c r="V51" s="9"/>
      <c r="W51" s="9"/>
      <c r="X51" s="9"/>
    </row>
    <row r="52" spans="1:24" ht="15">
      <c r="A52" s="37">
        <v>210</v>
      </c>
      <c r="B52" s="37">
        <v>1.68</v>
      </c>
      <c r="C52" s="37">
        <v>245.94</v>
      </c>
      <c r="D52" s="39">
        <f t="shared" si="20"/>
        <v>209.93954825706857</v>
      </c>
      <c r="E52" s="39">
        <f t="shared" si="21"/>
        <v>-539.06045174293149</v>
      </c>
      <c r="F52" s="39">
        <f t="shared" si="22"/>
        <v>-2.6432489180428544</v>
      </c>
      <c r="G52" s="39">
        <f t="shared" si="23"/>
        <v>-3.1478294484891092</v>
      </c>
      <c r="H52" s="39">
        <f t="shared" si="24"/>
        <v>0.34532255086255959</v>
      </c>
      <c r="I52" s="39">
        <f t="shared" si="25"/>
        <v>4.9978124748786055</v>
      </c>
      <c r="J52" s="39">
        <f t="shared" si="26"/>
        <v>-6.2232913228992388E-2</v>
      </c>
      <c r="K52" s="39">
        <f t="shared" si="27"/>
        <v>-0.134147462862303</v>
      </c>
      <c r="L52" s="39">
        <f t="shared" si="28"/>
        <v>5</v>
      </c>
      <c r="M52" s="39">
        <f t="shared" si="29"/>
        <v>1.0000000840854617</v>
      </c>
      <c r="N52" s="39">
        <f t="shared" si="30"/>
        <v>1.0045025823228748E-3</v>
      </c>
      <c r="O52" s="39">
        <f t="shared" si="18"/>
        <v>-2.643248918042854</v>
      </c>
      <c r="P52" s="39">
        <f t="shared" si="31"/>
        <v>2.643248918042854</v>
      </c>
      <c r="Q52" s="39">
        <f t="shared" si="19"/>
        <v>209.93954825706857</v>
      </c>
      <c r="R52" s="40">
        <f t="shared" si="32"/>
        <v>4.1104251701630536</v>
      </c>
      <c r="S52" s="40">
        <f t="shared" si="33"/>
        <v>229.97964358288885</v>
      </c>
      <c r="T52" s="43">
        <f t="shared" si="34"/>
        <v>7346995.8667510813</v>
      </c>
      <c r="U52" s="43">
        <f t="shared" si="35"/>
        <v>749021.14217055158</v>
      </c>
      <c r="V52" s="9"/>
      <c r="W52" s="9"/>
      <c r="X52" s="9"/>
    </row>
    <row r="53" spans="1:24" ht="15">
      <c r="A53" s="37">
        <v>215</v>
      </c>
      <c r="B53" s="37">
        <v>1.66</v>
      </c>
      <c r="C53" s="37">
        <v>243.9</v>
      </c>
      <c r="D53" s="39">
        <f t="shared" si="20"/>
        <v>214.93742496653314</v>
      </c>
      <c r="E53" s="39">
        <f t="shared" si="21"/>
        <v>-534.06257503346683</v>
      </c>
      <c r="F53" s="39">
        <f t="shared" si="22"/>
        <v>-2.7049909542893875</v>
      </c>
      <c r="G53" s="39">
        <f t="shared" si="23"/>
        <v>-3.2797910743917345</v>
      </c>
      <c r="H53" s="39">
        <f t="shared" si="24"/>
        <v>0.37818318697055353</v>
      </c>
      <c r="I53" s="39">
        <f t="shared" si="25"/>
        <v>4.9978767094645686</v>
      </c>
      <c r="J53" s="39">
        <f t="shared" si="26"/>
        <v>-6.1742036246533141E-2</v>
      </c>
      <c r="K53" s="39">
        <f t="shared" si="27"/>
        <v>-0.13196162590262508</v>
      </c>
      <c r="L53" s="39">
        <f t="shared" si="28"/>
        <v>5</v>
      </c>
      <c r="M53" s="39">
        <f t="shared" si="29"/>
        <v>1.0000001008499009</v>
      </c>
      <c r="N53" s="39">
        <f t="shared" si="30"/>
        <v>1.1000902980535798E-3</v>
      </c>
      <c r="O53" s="39">
        <f t="shared" si="18"/>
        <v>-2.7049909542893871</v>
      </c>
      <c r="P53" s="39">
        <f t="shared" si="31"/>
        <v>2.7049909542893871</v>
      </c>
      <c r="Q53" s="39">
        <f t="shared" si="19"/>
        <v>214.93742496653314</v>
      </c>
      <c r="R53" s="40">
        <f t="shared" si="32"/>
        <v>4.2513533791543487</v>
      </c>
      <c r="S53" s="40">
        <f t="shared" si="33"/>
        <v>230.48606675055163</v>
      </c>
      <c r="T53" s="43">
        <f t="shared" si="34"/>
        <v>7346995.8050090456</v>
      </c>
      <c r="U53" s="43">
        <f t="shared" si="35"/>
        <v>749021.0102089257</v>
      </c>
      <c r="V53" s="9"/>
      <c r="W53" s="9"/>
      <c r="X53" s="9"/>
    </row>
    <row r="54" spans="1:24" ht="15">
      <c r="A54" s="37">
        <v>220</v>
      </c>
      <c r="B54" s="37">
        <v>1.66</v>
      </c>
      <c r="C54" s="37">
        <v>245.6</v>
      </c>
      <c r="D54" s="39">
        <f t="shared" si="20"/>
        <v>219.93532691152106</v>
      </c>
      <c r="E54" s="39">
        <f t="shared" si="21"/>
        <v>-529.06467308847891</v>
      </c>
      <c r="F54" s="39">
        <f t="shared" si="22"/>
        <v>-2.7667692552542515</v>
      </c>
      <c r="G54" s="39">
        <f t="shared" si="23"/>
        <v>-3.4107798153810709</v>
      </c>
      <c r="H54" s="39">
        <f t="shared" si="24"/>
        <v>0.29543892611964589</v>
      </c>
      <c r="I54" s="39">
        <f t="shared" si="25"/>
        <v>4.9979019449879161</v>
      </c>
      <c r="J54" s="39">
        <f t="shared" si="26"/>
        <v>-6.1778300964864037E-2</v>
      </c>
      <c r="K54" s="39">
        <f t="shared" si="27"/>
        <v>-0.13098874098933649</v>
      </c>
      <c r="L54" s="39">
        <f t="shared" si="28"/>
        <v>5</v>
      </c>
      <c r="M54" s="39">
        <f t="shared" si="29"/>
        <v>1.0000000615469382</v>
      </c>
      <c r="N54" s="39">
        <f t="shared" si="30"/>
        <v>8.5939699989068252E-4</v>
      </c>
      <c r="O54" s="39">
        <f t="shared" si="18"/>
        <v>-2.7667692552542515</v>
      </c>
      <c r="P54" s="39">
        <f t="shared" si="31"/>
        <v>2.7667692552542515</v>
      </c>
      <c r="Q54" s="39">
        <f t="shared" si="19"/>
        <v>219.93532691152106</v>
      </c>
      <c r="R54" s="40">
        <f t="shared" si="32"/>
        <v>4.3918596358298041</v>
      </c>
      <c r="S54" s="40">
        <f t="shared" si="33"/>
        <v>230.95159622248104</v>
      </c>
      <c r="T54" s="43">
        <f t="shared" si="34"/>
        <v>7346995.7432307443</v>
      </c>
      <c r="U54" s="43">
        <f t="shared" si="35"/>
        <v>749020.87922018464</v>
      </c>
      <c r="V54" s="9"/>
      <c r="W54" s="9"/>
      <c r="X54" s="9"/>
    </row>
    <row r="55" spans="1:24" ht="15">
      <c r="A55" s="37">
        <v>225</v>
      </c>
      <c r="B55" s="37">
        <v>1.52</v>
      </c>
      <c r="C55" s="37">
        <v>248.75</v>
      </c>
      <c r="D55" s="39">
        <f t="shared" si="20"/>
        <v>224.93340153559177</v>
      </c>
      <c r="E55" s="39">
        <f t="shared" si="21"/>
        <v>-524.06659846440823</v>
      </c>
      <c r="F55" s="39">
        <f t="shared" si="22"/>
        <v>-2.8207217232266353</v>
      </c>
      <c r="G55" s="39">
        <f t="shared" si="23"/>
        <v>-3.5385384067915719</v>
      </c>
      <c r="H55" s="39">
        <f t="shared" si="24"/>
        <v>0.99496307257083882</v>
      </c>
      <c r="I55" s="39">
        <f t="shared" si="25"/>
        <v>4.9980746240707026</v>
      </c>
      <c r="J55" s="39">
        <f t="shared" si="26"/>
        <v>-5.3952467972383573E-2</v>
      </c>
      <c r="K55" s="39">
        <f t="shared" si="27"/>
        <v>-0.127758591410501</v>
      </c>
      <c r="L55" s="39">
        <f t="shared" si="28"/>
        <v>5</v>
      </c>
      <c r="M55" s="39">
        <f t="shared" si="29"/>
        <v>1.0000006980479841</v>
      </c>
      <c r="N55" s="39">
        <f t="shared" si="30"/>
        <v>2.8942302586867363E-3</v>
      </c>
      <c r="O55" s="39">
        <f t="shared" si="18"/>
        <v>-2.8207217232266353</v>
      </c>
      <c r="P55" s="39">
        <f t="shared" si="31"/>
        <v>2.8207217232266353</v>
      </c>
      <c r="Q55" s="39">
        <f t="shared" si="19"/>
        <v>224.93340153559177</v>
      </c>
      <c r="R55" s="40">
        <f t="shared" si="32"/>
        <v>4.5252320488812146</v>
      </c>
      <c r="S55" s="40">
        <f t="shared" si="33"/>
        <v>231.44013842436951</v>
      </c>
      <c r="T55" s="43">
        <f t="shared" si="34"/>
        <v>7346995.6892782766</v>
      </c>
      <c r="U55" s="43">
        <f t="shared" si="35"/>
        <v>749020.7514615932</v>
      </c>
      <c r="V55" s="9"/>
      <c r="W55" s="9"/>
      <c r="X55" s="9"/>
    </row>
    <row r="56" spans="1:24" ht="15">
      <c r="A56" s="37">
        <v>230</v>
      </c>
      <c r="B56" s="37">
        <v>1.59</v>
      </c>
      <c r="C56" s="37">
        <v>259.45</v>
      </c>
      <c r="D56" s="39">
        <f t="shared" si="20"/>
        <v>229.93157054263534</v>
      </c>
      <c r="E56" s="39">
        <f t="shared" si="21"/>
        <v>-519.06842945736469</v>
      </c>
      <c r="F56" s="39">
        <f t="shared" si="22"/>
        <v>-2.8574576057543974</v>
      </c>
      <c r="G56" s="39">
        <f t="shared" si="23"/>
        <v>-3.6685398555160882</v>
      </c>
      <c r="H56" s="39">
        <f t="shared" si="24"/>
        <v>1.7872600386681874</v>
      </c>
      <c r="I56" s="39">
        <f t="shared" si="25"/>
        <v>4.9981690070435603</v>
      </c>
      <c r="J56" s="39">
        <f t="shared" si="26"/>
        <v>-3.6735882527762262E-2</v>
      </c>
      <c r="K56" s="39">
        <f t="shared" si="27"/>
        <v>-0.1300014487245163</v>
      </c>
      <c r="L56" s="39">
        <f t="shared" si="28"/>
        <v>5</v>
      </c>
      <c r="M56" s="39">
        <f t="shared" si="29"/>
        <v>1.0000022524110661</v>
      </c>
      <c r="N56" s="39">
        <f t="shared" si="30"/>
        <v>5.1989287106801729E-3</v>
      </c>
      <c r="O56" s="39">
        <f t="shared" si="18"/>
        <v>-2.8574576057543966</v>
      </c>
      <c r="P56" s="39">
        <f t="shared" si="31"/>
        <v>-2.8574576057543966</v>
      </c>
      <c r="Q56" s="39">
        <f t="shared" si="19"/>
        <v>229.93157054263534</v>
      </c>
      <c r="R56" s="40">
        <f t="shared" si="32"/>
        <v>4.6500804982487836</v>
      </c>
      <c r="S56" s="40">
        <f t="shared" si="33"/>
        <v>232.08466495041716</v>
      </c>
      <c r="T56" s="43">
        <f t="shared" si="34"/>
        <v>7346995.6525423937</v>
      </c>
      <c r="U56" s="43">
        <f t="shared" si="35"/>
        <v>749020.62146014452</v>
      </c>
      <c r="V56" s="9"/>
      <c r="W56" s="9"/>
      <c r="X56" s="9"/>
    </row>
    <row r="57" spans="1:24" ht="15">
      <c r="A57" s="37">
        <v>235</v>
      </c>
      <c r="B57" s="37">
        <v>1.59</v>
      </c>
      <c r="C57" s="37">
        <v>259.20999999999998</v>
      </c>
      <c r="D57" s="39">
        <f t="shared" si="20"/>
        <v>234.92964541368855</v>
      </c>
      <c r="E57" s="39">
        <f t="shared" si="21"/>
        <v>-514.0703545863114</v>
      </c>
      <c r="F57" s="39">
        <f t="shared" si="22"/>
        <v>-2.8831447859064117</v>
      </c>
      <c r="G57" s="39">
        <f t="shared" si="23"/>
        <v>-3.8048766635066613</v>
      </c>
      <c r="H57" s="39">
        <f t="shared" si="24"/>
        <v>4.0391461788262396E-2</v>
      </c>
      <c r="I57" s="39">
        <f t="shared" si="25"/>
        <v>4.9980748710532001</v>
      </c>
      <c r="J57" s="39">
        <f t="shared" si="26"/>
        <v>-2.568718015201437E-2</v>
      </c>
      <c r="K57" s="39">
        <f t="shared" si="27"/>
        <v>-0.1363368079905731</v>
      </c>
      <c r="L57" s="39">
        <f t="shared" si="28"/>
        <v>5</v>
      </c>
      <c r="M57" s="39">
        <f t="shared" si="29"/>
        <v>1.0000000011504033</v>
      </c>
      <c r="N57" s="39">
        <f t="shared" si="30"/>
        <v>1.1749399964977592E-4</v>
      </c>
      <c r="O57" s="39">
        <f t="shared" si="18"/>
        <v>-2.8831447859064117</v>
      </c>
      <c r="P57" s="39">
        <f t="shared" si="31"/>
        <v>-2.8831447859064117</v>
      </c>
      <c r="Q57" s="39">
        <f t="shared" si="19"/>
        <v>234.92964541368855</v>
      </c>
      <c r="R57" s="40">
        <f t="shared" si="32"/>
        <v>4.7738464869533574</v>
      </c>
      <c r="S57" s="40">
        <f t="shared" si="33"/>
        <v>232.84697568924133</v>
      </c>
      <c r="T57" s="43">
        <f t="shared" si="34"/>
        <v>7346995.6268552141</v>
      </c>
      <c r="U57" s="43">
        <f t="shared" si="35"/>
        <v>749020.48512333655</v>
      </c>
      <c r="V57" s="9"/>
      <c r="W57" s="9"/>
      <c r="X57" s="9"/>
    </row>
    <row r="58" spans="1:24" ht="15">
      <c r="A58" s="37">
        <v>240</v>
      </c>
      <c r="B58" s="37">
        <v>1.66</v>
      </c>
      <c r="C58" s="37">
        <v>260.87</v>
      </c>
      <c r="D58" s="39">
        <f t="shared" si="20"/>
        <v>239.92763454989876</v>
      </c>
      <c r="E58" s="39">
        <f t="shared" si="21"/>
        <v>-509.07236545010124</v>
      </c>
      <c r="F58" s="39">
        <f t="shared" si="22"/>
        <v>-2.9076225631358694</v>
      </c>
      <c r="G58" s="39">
        <f t="shared" si="23"/>
        <v>-3.9445217115921389</v>
      </c>
      <c r="H58" s="39">
        <f t="shared" si="24"/>
        <v>0.50107867422294539</v>
      </c>
      <c r="I58" s="39">
        <f t="shared" si="25"/>
        <v>4.9979891362101947</v>
      </c>
      <c r="J58" s="39">
        <f t="shared" si="26"/>
        <v>-2.4477777229457699E-2</v>
      </c>
      <c r="K58" s="39">
        <f t="shared" si="27"/>
        <v>-0.13964504808547754</v>
      </c>
      <c r="L58" s="39">
        <f t="shared" si="28"/>
        <v>5</v>
      </c>
      <c r="M58" s="39">
        <f t="shared" si="29"/>
        <v>1.0000001770446958</v>
      </c>
      <c r="N58" s="39">
        <f t="shared" si="30"/>
        <v>1.4575787794530726E-3</v>
      </c>
      <c r="O58" s="39">
        <f t="shared" si="18"/>
        <v>-2.9076225631358694</v>
      </c>
      <c r="P58" s="39">
        <f t="shared" si="31"/>
        <v>-2.9076225631358694</v>
      </c>
      <c r="Q58" s="39">
        <f t="shared" si="19"/>
        <v>239.92763454989876</v>
      </c>
      <c r="R58" s="40">
        <f t="shared" si="32"/>
        <v>4.9003592218202314</v>
      </c>
      <c r="S58" s="40">
        <f t="shared" si="33"/>
        <v>233.60498455632691</v>
      </c>
      <c r="T58" s="43">
        <f t="shared" si="34"/>
        <v>7346995.6023774371</v>
      </c>
      <c r="U58" s="43">
        <f t="shared" si="35"/>
        <v>749020.34547828848</v>
      </c>
      <c r="V58" s="9"/>
      <c r="W58" s="9"/>
      <c r="X58" s="9"/>
    </row>
    <row r="59" spans="1:24" ht="15">
      <c r="A59" s="37">
        <v>245</v>
      </c>
      <c r="B59" s="37">
        <v>1.74</v>
      </c>
      <c r="C59" s="37">
        <v>257.52999999999997</v>
      </c>
      <c r="D59" s="39">
        <f t="shared" si="20"/>
        <v>244.92543466816619</v>
      </c>
      <c r="E59" s="39">
        <f t="shared" si="21"/>
        <v>-504.07456533183381</v>
      </c>
      <c r="F59" s="39">
        <f t="shared" si="22"/>
        <v>-2.9355051432055865</v>
      </c>
      <c r="G59" s="39">
        <f t="shared" si="23"/>
        <v>-4.0901446618235022</v>
      </c>
      <c r="H59" s="39">
        <f t="shared" si="24"/>
        <v>0.76001414870798734</v>
      </c>
      <c r="I59" s="39">
        <f t="shared" si="25"/>
        <v>4.9978001182674285</v>
      </c>
      <c r="J59" s="39">
        <f t="shared" si="26"/>
        <v>-2.7882580069717271E-2</v>
      </c>
      <c r="K59" s="39">
        <f t="shared" si="27"/>
        <v>-0.14562295023136329</v>
      </c>
      <c r="L59" s="39">
        <f t="shared" si="28"/>
        <v>5</v>
      </c>
      <c r="M59" s="39">
        <f t="shared" si="29"/>
        <v>1.0000004073001363</v>
      </c>
      <c r="N59" s="39">
        <f t="shared" si="30"/>
        <v>2.2107915427826974E-3</v>
      </c>
      <c r="O59" s="39">
        <f t="shared" si="18"/>
        <v>-2.9355051432055856</v>
      </c>
      <c r="P59" s="39">
        <f t="shared" si="31"/>
        <v>2.9355051432055856</v>
      </c>
      <c r="Q59" s="39">
        <f t="shared" si="19"/>
        <v>244.92543466816619</v>
      </c>
      <c r="R59" s="40">
        <f t="shared" si="32"/>
        <v>5.0345281606551513</v>
      </c>
      <c r="S59" s="40">
        <f t="shared" si="33"/>
        <v>234.33291943446187</v>
      </c>
      <c r="T59" s="43">
        <f t="shared" si="34"/>
        <v>7346995.5744948564</v>
      </c>
      <c r="U59" s="43">
        <f t="shared" si="35"/>
        <v>749020.1998553382</v>
      </c>
      <c r="V59" s="9"/>
      <c r="W59" s="9"/>
      <c r="X59" s="9"/>
    </row>
    <row r="60" spans="1:24" ht="15">
      <c r="A60" s="37">
        <v>250</v>
      </c>
      <c r="B60" s="37">
        <v>1.55</v>
      </c>
      <c r="C60" s="37">
        <v>253.86</v>
      </c>
      <c r="D60" s="39">
        <f t="shared" si="20"/>
        <v>249.92337321426211</v>
      </c>
      <c r="E60" s="39">
        <f t="shared" si="21"/>
        <v>-499.07662678573786</v>
      </c>
      <c r="F60" s="39">
        <f t="shared" si="22"/>
        <v>-2.9706946178516711</v>
      </c>
      <c r="G60" s="39">
        <f t="shared" si="23"/>
        <v>-4.2292221117772764</v>
      </c>
      <c r="H60" s="39">
        <f t="shared" si="24"/>
        <v>1.3081166424186894</v>
      </c>
      <c r="I60" s="39">
        <f t="shared" si="25"/>
        <v>4.9979385460959236</v>
      </c>
      <c r="J60" s="39">
        <f t="shared" si="26"/>
        <v>-3.5189474646084642E-2</v>
      </c>
      <c r="K60" s="39">
        <f t="shared" si="27"/>
        <v>-0.13907744995377425</v>
      </c>
      <c r="L60" s="39">
        <f t="shared" si="28"/>
        <v>5</v>
      </c>
      <c r="M60" s="39">
        <f t="shared" si="29"/>
        <v>1.0000012066034401</v>
      </c>
      <c r="N60" s="39">
        <f t="shared" si="30"/>
        <v>3.8051570683899083E-3</v>
      </c>
      <c r="O60" s="39">
        <f t="shared" si="18"/>
        <v>-2.9706946178516707</v>
      </c>
      <c r="P60" s="39">
        <f t="shared" si="31"/>
        <v>2.9706946178516707</v>
      </c>
      <c r="Q60" s="39">
        <f t="shared" si="19"/>
        <v>249.92337321426211</v>
      </c>
      <c r="R60" s="40">
        <f t="shared" si="32"/>
        <v>5.1683020599882443</v>
      </c>
      <c r="S60" s="40">
        <f t="shared" si="33"/>
        <v>234.91498787057014</v>
      </c>
      <c r="T60" s="43">
        <f t="shared" si="34"/>
        <v>7346995.5393053815</v>
      </c>
      <c r="U60" s="43">
        <f t="shared" si="35"/>
        <v>749020.06077788828</v>
      </c>
      <c r="V60" s="9"/>
      <c r="W60" s="9"/>
      <c r="X60" s="9"/>
    </row>
    <row r="61" spans="1:24" ht="15">
      <c r="A61" s="37">
        <v>255</v>
      </c>
      <c r="B61" s="37">
        <v>1.62</v>
      </c>
      <c r="C61" s="37">
        <v>269.51</v>
      </c>
      <c r="D61" s="39">
        <f t="shared" si="20"/>
        <v>254.92148344009271</v>
      </c>
      <c r="E61" s="39">
        <f t="shared" si="21"/>
        <v>-494.07851655990726</v>
      </c>
      <c r="F61" s="39">
        <f t="shared" si="22"/>
        <v>-2.9900974117040473</v>
      </c>
      <c r="G61" s="39">
        <f t="shared" si="23"/>
        <v>-4.3648545112378043</v>
      </c>
      <c r="H61" s="39">
        <f t="shared" si="24"/>
        <v>2.620685206434946</v>
      </c>
      <c r="I61" s="39">
        <f t="shared" si="25"/>
        <v>4.9981102258305947</v>
      </c>
      <c r="J61" s="39">
        <f t="shared" si="26"/>
        <v>-1.9402793852376171E-2</v>
      </c>
      <c r="K61" s="39">
        <f t="shared" si="27"/>
        <v>-0.13563239946052816</v>
      </c>
      <c r="L61" s="39">
        <f t="shared" si="28"/>
        <v>5</v>
      </c>
      <c r="M61" s="39">
        <f t="shared" si="29"/>
        <v>1.0000048428746318</v>
      </c>
      <c r="N61" s="39">
        <f t="shared" si="30"/>
        <v>7.6232642517661819E-3</v>
      </c>
      <c r="O61" s="39">
        <f t="shared" si="18"/>
        <v>-2.9900974117040464</v>
      </c>
      <c r="P61" s="39">
        <f t="shared" si="31"/>
        <v>-2.9900974117040464</v>
      </c>
      <c r="Q61" s="39">
        <f t="shared" si="19"/>
        <v>254.92148344009271</v>
      </c>
      <c r="R61" s="40">
        <f t="shared" si="32"/>
        <v>5.290806879461039</v>
      </c>
      <c r="S61" s="40">
        <f t="shared" si="33"/>
        <v>235.58731929163304</v>
      </c>
      <c r="T61" s="43">
        <f t="shared" si="34"/>
        <v>7346995.5199025879</v>
      </c>
      <c r="U61" s="43">
        <f t="shared" si="35"/>
        <v>749019.92514548881</v>
      </c>
      <c r="V61" s="9"/>
      <c r="W61" s="9"/>
      <c r="X61" s="9"/>
    </row>
    <row r="62" spans="1:24" ht="15">
      <c r="A62" s="37">
        <v>260</v>
      </c>
      <c r="B62" s="37">
        <v>1.57</v>
      </c>
      <c r="C62" s="37">
        <v>264.37</v>
      </c>
      <c r="D62" s="39">
        <f t="shared" si="20"/>
        <v>259.91954862653029</v>
      </c>
      <c r="E62" s="39">
        <f t="shared" si="21"/>
        <v>-489.08045137346971</v>
      </c>
      <c r="F62" s="39">
        <f t="shared" si="22"/>
        <v>-2.9974215328152698</v>
      </c>
      <c r="G62" s="39">
        <f t="shared" si="23"/>
        <v>-4.5036936143215476</v>
      </c>
      <c r="H62" s="39">
        <f t="shared" si="24"/>
        <v>0.91069517182439752</v>
      </c>
      <c r="I62" s="39">
        <f t="shared" si="25"/>
        <v>4.9980651864375956</v>
      </c>
      <c r="J62" s="39">
        <f t="shared" si="26"/>
        <v>-7.3241211112223476E-3</v>
      </c>
      <c r="K62" s="39">
        <f t="shared" si="27"/>
        <v>-0.13883910308374339</v>
      </c>
      <c r="L62" s="39">
        <f t="shared" si="28"/>
        <v>5</v>
      </c>
      <c r="M62" s="39">
        <f t="shared" si="29"/>
        <v>1.0000005848134621</v>
      </c>
      <c r="N62" s="39">
        <f t="shared" si="30"/>
        <v>2.6491048717252053E-3</v>
      </c>
      <c r="O62" s="39">
        <f t="shared" si="18"/>
        <v>-2.9974215328152689</v>
      </c>
      <c r="P62" s="39">
        <f t="shared" si="31"/>
        <v>-2.9974215328152689</v>
      </c>
      <c r="Q62" s="39">
        <f t="shared" si="19"/>
        <v>259.91954862653029</v>
      </c>
      <c r="R62" s="40">
        <f t="shared" si="32"/>
        <v>5.4099715356982543</v>
      </c>
      <c r="S62" s="40">
        <f t="shared" si="33"/>
        <v>236.35435296473381</v>
      </c>
      <c r="T62" s="43">
        <f t="shared" si="34"/>
        <v>7346995.5125784669</v>
      </c>
      <c r="U62" s="43">
        <f t="shared" si="35"/>
        <v>749019.78630638577</v>
      </c>
      <c r="V62" s="9"/>
      <c r="W62" s="9"/>
      <c r="X62" s="9"/>
    </row>
    <row r="63" spans="1:24" ht="15">
      <c r="A63" s="37">
        <v>265</v>
      </c>
      <c r="B63" s="37">
        <v>1.51</v>
      </c>
      <c r="C63" s="37">
        <v>275.39</v>
      </c>
      <c r="D63" s="39">
        <f t="shared" si="20"/>
        <v>264.91775352840847</v>
      </c>
      <c r="E63" s="39">
        <f t="shared" si="21"/>
        <v>-484.08224647159153</v>
      </c>
      <c r="F63" s="39">
        <f t="shared" si="22"/>
        <v>-2.9979529530888374</v>
      </c>
      <c r="G63" s="39">
        <f t="shared" si="23"/>
        <v>-4.6374463753420621</v>
      </c>
      <c r="H63" s="39">
        <f t="shared" si="24"/>
        <v>1.8106806546060716</v>
      </c>
      <c r="I63" s="39">
        <f t="shared" si="25"/>
        <v>4.998204901878168</v>
      </c>
      <c r="J63" s="39">
        <f t="shared" si="26"/>
        <v>-5.3142027356765313E-4</v>
      </c>
      <c r="K63" s="39">
        <f t="shared" si="27"/>
        <v>-0.1337527610205147</v>
      </c>
      <c r="L63" s="39">
        <f t="shared" si="28"/>
        <v>5</v>
      </c>
      <c r="M63" s="39">
        <f t="shared" si="29"/>
        <v>1.0000023118301129</v>
      </c>
      <c r="N63" s="39">
        <f t="shared" si="30"/>
        <v>5.267056520840363E-3</v>
      </c>
      <c r="O63" s="39">
        <f t="shared" si="18"/>
        <v>-2.9979529530888374</v>
      </c>
      <c r="P63" s="39">
        <f t="shared" si="31"/>
        <v>-2.9979529530888374</v>
      </c>
      <c r="Q63" s="39">
        <f t="shared" si="19"/>
        <v>264.91775352840847</v>
      </c>
      <c r="R63" s="40">
        <f t="shared" si="32"/>
        <v>5.5221038375882889</v>
      </c>
      <c r="S63" s="40">
        <f t="shared" si="33"/>
        <v>237.11869218159467</v>
      </c>
      <c r="T63" s="43">
        <f t="shared" si="34"/>
        <v>7346995.5120470468</v>
      </c>
      <c r="U63" s="43">
        <f t="shared" si="35"/>
        <v>749019.65255362471</v>
      </c>
      <c r="V63" s="9"/>
      <c r="W63" s="9"/>
      <c r="X63" s="9"/>
    </row>
    <row r="64" spans="1:24" ht="15">
      <c r="A64" s="37">
        <v>270</v>
      </c>
      <c r="B64" s="37">
        <v>1.38</v>
      </c>
      <c r="C64" s="37">
        <v>277.27999999999997</v>
      </c>
      <c r="D64" s="39">
        <f t="shared" ref="D64:D66" si="36">IF(A64&gt;0,D63+I64,D63)</f>
        <v>269.91616273907511</v>
      </c>
      <c r="E64" s="39">
        <f t="shared" ref="E64:E66" si="37">IF(A64&gt;0,D64-$D$1,"")</f>
        <v>-479.08383726092489</v>
      </c>
      <c r="F64" s="39">
        <f t="shared" ref="F64:F66" si="38">IF(A64&gt;0,F63+J64,F63)</f>
        <v>-2.9841352098100855</v>
      </c>
      <c r="G64" s="39">
        <f t="shared" ref="G64:G66" si="39">IF(A64&gt;0,G63+K64,G63)</f>
        <v>-4.762756384077802</v>
      </c>
      <c r="H64" s="39">
        <f t="shared" ref="H64:H66" si="40">IF(A64&gt;0,N64*180/PI()*30/L64,"")</f>
        <v>0.83626538055399191</v>
      </c>
      <c r="I64" s="39">
        <f t="shared" ref="I64:I66" si="41">IF(A64&gt;0,M64*L64/2*(COS(B63*PI()/180)+COS(B64*PI()/180)),"")</f>
        <v>4.9984092106666091</v>
      </c>
      <c r="J64" s="39">
        <f t="shared" ref="J64:J66" si="42">IF(A64&gt;0,M64*L64/2*(SIN(B63*PI()/180)*COS(C63*PI()/180)+SIN(B64*PI()/180)*COS(C64*PI()/180)),"")</f>
        <v>1.3817743278751998E-2</v>
      </c>
      <c r="K64" s="39">
        <f t="shared" ref="K64:K66" si="43">IF(A64&gt;0,M64*L64/2*(SIN(B63*PI()/180)*SIN(C63*PI()/180)+SIN(B64*PI()/180)*SIN(C64*PI()/180)),"")</f>
        <v>-0.1253100087357395</v>
      </c>
      <c r="L64" s="39">
        <f t="shared" ref="L64:L66" si="44">IF(A64&gt;0,A64-A63,"")</f>
        <v>5</v>
      </c>
      <c r="M64" s="39">
        <f t="shared" ref="M64:M66" si="45">IF(A64&gt;0,(2/N64)*TAN(N64/2),"")</f>
        <v>1.000000493127795</v>
      </c>
      <c r="N64" s="39">
        <f t="shared" ref="N64:N66" si="46">IF(A64&gt;0,ACOS(COS(B63*PI()/180)*COS((B64-0.001)*PI()/180)+SIN(B63*PI()/180)*SIN((B64-0.001)*PI()/180)*COS((RADIANS(C64)-RADIANS(C63)))),"")</f>
        <v>2.4325973851850868E-3</v>
      </c>
      <c r="O64" s="39">
        <f t="shared" ref="O64:O66" si="47">(IF(A64&gt;0,IF(F64=0,0,IF(F64&gt;0,(+F64^2+G64^2)^0.5*COS($P$2*PI()/180-ATAN(G64/F64)),(F64^2+G64^2)^0.5*COS($P$2*PI()/180-ATAN(G64/F64)+PI()))),O63))</f>
        <v>-2.9841352098100842</v>
      </c>
      <c r="P64" s="39">
        <f t="shared" si="31"/>
        <v>-2.9841352098100842</v>
      </c>
      <c r="Q64" s="39">
        <f t="shared" ref="Q64" si="48">D64</f>
        <v>269.91616273907511</v>
      </c>
      <c r="R64" s="40">
        <f t="shared" si="32"/>
        <v>5.6204013490588149</v>
      </c>
      <c r="S64" s="40">
        <f t="shared" si="33"/>
        <v>237.93053814804668</v>
      </c>
      <c r="T64" s="44">
        <f t="shared" ref="T64" si="49">$T$6+F64</f>
        <v>7346995.5258647902</v>
      </c>
      <c r="U64" s="44">
        <f t="shared" ref="U64" si="50">$U$6+G64</f>
        <v>749019.52724361594</v>
      </c>
      <c r="V64" s="9"/>
      <c r="W64" s="9"/>
      <c r="X64" s="9"/>
    </row>
    <row r="65" spans="1:24" ht="15">
      <c r="A65" s="37">
        <v>275</v>
      </c>
      <c r="B65" s="37">
        <v>1.52</v>
      </c>
      <c r="C65" s="37">
        <v>276.64</v>
      </c>
      <c r="D65" s="39">
        <f t="shared" si="36"/>
        <v>274.91456043353821</v>
      </c>
      <c r="E65" s="39">
        <f t="shared" si="37"/>
        <v>-474.08543956646179</v>
      </c>
      <c r="F65" s="39">
        <f t="shared" si="38"/>
        <v>-2.9688377240535173</v>
      </c>
      <c r="G65" s="39">
        <f t="shared" si="39"/>
        <v>-4.8883490430238847</v>
      </c>
      <c r="H65" s="39">
        <f t="shared" si="40"/>
        <v>0.8396246954891573</v>
      </c>
      <c r="I65" s="39">
        <f t="shared" si="41"/>
        <v>4.9983976944631259</v>
      </c>
      <c r="J65" s="39">
        <f t="shared" si="42"/>
        <v>1.5297485756568061E-2</v>
      </c>
      <c r="K65" s="39">
        <f t="shared" si="43"/>
        <v>-0.1255926589460829</v>
      </c>
      <c r="L65" s="39">
        <f t="shared" si="44"/>
        <v>5</v>
      </c>
      <c r="M65" s="39">
        <f t="shared" si="45"/>
        <v>1.0000004970975869</v>
      </c>
      <c r="N65" s="39">
        <f t="shared" si="46"/>
        <v>2.4423692362234295E-3</v>
      </c>
      <c r="O65" s="39">
        <f t="shared" si="47"/>
        <v>-2.9688377240535182</v>
      </c>
      <c r="P65" s="39">
        <f t="shared" si="31"/>
        <v>-2.9688377240535182</v>
      </c>
      <c r="Q65" s="39">
        <f t="shared" si="19"/>
        <v>274.91456043353821</v>
      </c>
      <c r="R65" s="40">
        <f t="shared" si="32"/>
        <v>5.7192616479923171</v>
      </c>
      <c r="S65" s="40">
        <f t="shared" si="33"/>
        <v>238.72846269763934</v>
      </c>
      <c r="T65" s="43">
        <f t="shared" si="34"/>
        <v>7346995.5411622757</v>
      </c>
      <c r="U65" s="43">
        <f t="shared" si="35"/>
        <v>749019.40165095706</v>
      </c>
      <c r="V65" s="9"/>
      <c r="W65" s="9"/>
      <c r="X65" s="9"/>
    </row>
    <row r="66" spans="1:24" ht="15">
      <c r="A66" s="37">
        <v>280</v>
      </c>
      <c r="B66" s="37">
        <v>1.48</v>
      </c>
      <c r="C66" s="37">
        <v>275.51</v>
      </c>
      <c r="D66" s="39">
        <f t="shared" si="36"/>
        <v>279.91284707810769</v>
      </c>
      <c r="E66" s="39">
        <f t="shared" si="37"/>
        <v>-469.08715292189231</v>
      </c>
      <c r="F66" s="39">
        <f t="shared" si="38"/>
        <v>-2.954969731072842</v>
      </c>
      <c r="G66" s="39">
        <f t="shared" si="39"/>
        <v>-5.0184906159256597</v>
      </c>
      <c r="H66" s="39">
        <f t="shared" si="40"/>
        <v>0.3032938423744872</v>
      </c>
      <c r="I66" s="39">
        <f t="shared" si="41"/>
        <v>4.9982866445694789</v>
      </c>
      <c r="J66" s="39">
        <f t="shared" si="42"/>
        <v>1.3867992980675394E-2</v>
      </c>
      <c r="K66" s="39">
        <f t="shared" si="43"/>
        <v>-0.130141572901775</v>
      </c>
      <c r="L66" s="39">
        <f t="shared" si="44"/>
        <v>5</v>
      </c>
      <c r="M66" s="39">
        <f t="shared" si="45"/>
        <v>1.0000000648631757</v>
      </c>
      <c r="N66" s="39">
        <f t="shared" si="46"/>
        <v>8.822460250765829E-4</v>
      </c>
      <c r="O66" s="39">
        <f t="shared" si="47"/>
        <v>-2.9549697310728433</v>
      </c>
      <c r="P66" s="39">
        <f t="shared" si="31"/>
        <v>-2.9549697310728433</v>
      </c>
      <c r="Q66" s="39">
        <f t="shared" ref="Q66:Q130" si="51">D66</f>
        <v>279.91284707810769</v>
      </c>
      <c r="R66" s="40">
        <f t="shared" si="32"/>
        <v>5.8238384398685561</v>
      </c>
      <c r="S66" s="40">
        <f t="shared" si="33"/>
        <v>239.50972425318588</v>
      </c>
      <c r="T66" s="43">
        <f t="shared" ref="T66:T130" si="52">$T$6+F66</f>
        <v>7346995.5550302686</v>
      </c>
      <c r="U66" s="43">
        <f t="shared" ref="U66:U130" si="53">$U$6+G66</f>
        <v>749019.27150938415</v>
      </c>
      <c r="V66" s="9"/>
      <c r="W66" s="9"/>
      <c r="X66" s="9"/>
    </row>
    <row r="67" spans="1:24" ht="15">
      <c r="A67" s="37">
        <v>285</v>
      </c>
      <c r="B67" s="37">
        <v>1.52</v>
      </c>
      <c r="C67" s="37">
        <v>273.48</v>
      </c>
      <c r="D67" s="39">
        <f t="shared" ref="D67:D97" si="54">IF(A67&gt;0,D66+I67,D66)</f>
        <v>284.91113394940271</v>
      </c>
      <c r="E67" s="39">
        <f t="shared" si="21"/>
        <v>-464.08886605059729</v>
      </c>
      <c r="F67" s="39">
        <f t="shared" ref="F67:F97" si="55">IF(A67&gt;0,F66+J67,F66)</f>
        <v>-2.9447444396940865</v>
      </c>
      <c r="G67" s="39">
        <f t="shared" ref="G67:G97" si="56">IF(A67&gt;0,G66+K67,G66)</f>
        <v>-5.1489547340611947</v>
      </c>
      <c r="H67" s="39">
        <f t="shared" si="24"/>
        <v>0.39536864690729662</v>
      </c>
      <c r="I67" s="39">
        <f t="shared" ref="I67:I97" si="57">IF(A67&gt;0,M67*L67/2*(COS(B66*PI()/180)+COS(B67*PI()/180)),"")</f>
        <v>4.9982868712950168</v>
      </c>
      <c r="J67" s="39">
        <f t="shared" ref="J67:J97" si="58">IF(A67&gt;0,M67*L67/2*(SIN(B66*PI()/180)*COS(C66*PI()/180)+SIN(B67*PI()/180)*COS(C67*PI()/180)),"")</f>
        <v>1.0225291378755687E-2</v>
      </c>
      <c r="K67" s="39">
        <f t="shared" ref="K67:K97" si="59">IF(A67&gt;0,M67*L67/2*(SIN(B66*PI()/180)*SIN(C66*PI()/180)+SIN(B67*PI()/180)*SIN(C67*PI()/180)),"")</f>
        <v>-0.13046411813553488</v>
      </c>
      <c r="L67" s="39">
        <f t="shared" ref="L67:L97" si="60">IF(A67&gt;0,A67-A66,"")</f>
        <v>5</v>
      </c>
      <c r="M67" s="39">
        <f t="shared" si="29"/>
        <v>1.0000001102238303</v>
      </c>
      <c r="N67" s="39">
        <f t="shared" ref="N67:N97" si="61">IF(A67&gt;0,ACOS(COS(B66*PI()/180)*COS((B67-0.001)*PI()/180)+SIN(B66*PI()/180)*SIN((B67-0.001)*PI()/180)*COS((RADIANS(C67)-RADIANS(C66)))),"")</f>
        <v>1.1500807746145369E-3</v>
      </c>
      <c r="O67" s="39">
        <f t="shared" ref="O67:O97" si="62">(IF(A67&gt;0,IF(F67=0,0,IF(F67&gt;0,(+F67^2+G67^2)^0.5*COS($P$2*PI()/180-ATAN(G67/F67)),(F67^2+G67^2)^0.5*COS($P$2*PI()/180-ATAN(G67/F67)+PI()))),O66))</f>
        <v>-2.9447444396940852</v>
      </c>
      <c r="P67" s="39">
        <f t="shared" si="31"/>
        <v>-2.9447444396940852</v>
      </c>
      <c r="Q67" s="39">
        <f t="shared" si="51"/>
        <v>284.91113394940271</v>
      </c>
      <c r="R67" s="40">
        <f t="shared" si="32"/>
        <v>5.9315474092786635</v>
      </c>
      <c r="S67" s="40">
        <f t="shared" si="33"/>
        <v>240.23428094358781</v>
      </c>
      <c r="T67" s="43">
        <f t="shared" si="52"/>
        <v>7346995.56525556</v>
      </c>
      <c r="U67" s="43">
        <f t="shared" si="53"/>
        <v>749019.14104526595</v>
      </c>
      <c r="V67" s="9"/>
      <c r="W67" s="9"/>
      <c r="X67" s="9"/>
    </row>
    <row r="68" spans="1:24" ht="15">
      <c r="A68" s="37">
        <v>290</v>
      </c>
      <c r="B68" s="37">
        <v>1.66</v>
      </c>
      <c r="C68" s="37">
        <v>273.02</v>
      </c>
      <c r="D68" s="39">
        <f t="shared" si="54"/>
        <v>289.9092075565494</v>
      </c>
      <c r="E68" s="39">
        <f t="shared" si="21"/>
        <v>-459.0907924434506</v>
      </c>
      <c r="F68" s="39">
        <f t="shared" si="55"/>
        <v>-2.9369036547817045</v>
      </c>
      <c r="G68" s="39">
        <f t="shared" si="56"/>
        <v>-5.2874677069741081</v>
      </c>
      <c r="H68" s="39">
        <f t="shared" si="24"/>
        <v>0.83749979826030319</v>
      </c>
      <c r="I68" s="39">
        <f t="shared" si="57"/>
        <v>4.9980736071466847</v>
      </c>
      <c r="J68" s="39">
        <f t="shared" si="58"/>
        <v>7.8407849123821351E-3</v>
      </c>
      <c r="K68" s="39">
        <f t="shared" si="59"/>
        <v>-0.13851297291291312</v>
      </c>
      <c r="L68" s="39">
        <f t="shared" si="60"/>
        <v>5</v>
      </c>
      <c r="M68" s="39">
        <f t="shared" si="29"/>
        <v>1.0000004945846899</v>
      </c>
      <c r="N68" s="39">
        <f t="shared" si="61"/>
        <v>2.4361881607384284E-3</v>
      </c>
      <c r="O68" s="39">
        <f t="shared" si="62"/>
        <v>-2.9369036547817022</v>
      </c>
      <c r="P68" s="39">
        <f t="shared" si="31"/>
        <v>-2.9369036547817022</v>
      </c>
      <c r="Q68" s="39">
        <f t="shared" ref="Q68" si="63">D68</f>
        <v>289.9092075565494</v>
      </c>
      <c r="R68" s="40">
        <f t="shared" si="32"/>
        <v>6.0483648889401644</v>
      </c>
      <c r="S68" s="40">
        <f t="shared" si="33"/>
        <v>240.95018557542588</v>
      </c>
      <c r="T68" s="43">
        <f t="shared" ref="T68" si="64">$T$6+F68</f>
        <v>7346995.5730963452</v>
      </c>
      <c r="U68" s="43">
        <f t="shared" ref="U68" si="65">$U$6+G68</f>
        <v>749019.00253229309</v>
      </c>
      <c r="V68" s="9"/>
      <c r="W68" s="9"/>
      <c r="X68" s="9"/>
    </row>
    <row r="69" spans="1:24" ht="15">
      <c r="A69" s="37">
        <v>295</v>
      </c>
      <c r="B69" s="37">
        <v>1.58</v>
      </c>
      <c r="C69" s="37">
        <v>269.91000000000003</v>
      </c>
      <c r="D69" s="39">
        <f t="shared" si="54"/>
        <v>294.90720968852827</v>
      </c>
      <c r="E69" s="39">
        <f t="shared" si="21"/>
        <v>-454.09279031147173</v>
      </c>
      <c r="F69" s="39">
        <f t="shared" si="55"/>
        <v>-2.9331964624082922</v>
      </c>
      <c r="G69" s="39">
        <f t="shared" si="56"/>
        <v>-5.4287198945894435</v>
      </c>
      <c r="H69" s="39">
        <f t="shared" si="24"/>
        <v>0.71698593907815111</v>
      </c>
      <c r="I69" s="39">
        <f t="shared" si="57"/>
        <v>4.998002131978887</v>
      </c>
      <c r="J69" s="39">
        <f t="shared" si="58"/>
        <v>3.7071923734123429E-3</v>
      </c>
      <c r="K69" s="39">
        <f t="shared" si="59"/>
        <v>-0.14125218761533581</v>
      </c>
      <c r="L69" s="39">
        <f t="shared" si="60"/>
        <v>5</v>
      </c>
      <c r="M69" s="39">
        <f t="shared" si="29"/>
        <v>1.0000003624870157</v>
      </c>
      <c r="N69" s="39">
        <f t="shared" si="61"/>
        <v>2.0856275545695357E-3</v>
      </c>
      <c r="O69" s="39">
        <f t="shared" si="62"/>
        <v>-2.9331964624082905</v>
      </c>
      <c r="P69" s="39">
        <f t="shared" si="31"/>
        <v>-2.9331964624082905</v>
      </c>
      <c r="Q69" s="39">
        <f t="shared" ref="Q69" si="66">D69</f>
        <v>294.90720968852827</v>
      </c>
      <c r="R69" s="40">
        <f t="shared" si="32"/>
        <v>6.1704652321357214</v>
      </c>
      <c r="S69" s="40">
        <f t="shared" si="33"/>
        <v>241.61716444758002</v>
      </c>
      <c r="T69" s="43">
        <f t="shared" ref="T69" si="67">$T$6+F69</f>
        <v>7346995.5768035371</v>
      </c>
      <c r="U69" s="43">
        <f t="shared" ref="U69" si="68">$U$6+G69</f>
        <v>749018.86128010543</v>
      </c>
      <c r="V69" s="9"/>
      <c r="W69" s="9"/>
      <c r="X69" s="9"/>
    </row>
    <row r="70" spans="1:24" ht="15">
      <c r="A70" s="37">
        <v>300</v>
      </c>
      <c r="B70" s="37">
        <v>1.63</v>
      </c>
      <c r="C70" s="37">
        <v>270.56</v>
      </c>
      <c r="D70" s="39">
        <f t="shared" si="54"/>
        <v>299.90524793244845</v>
      </c>
      <c r="E70" s="39">
        <f t="shared" si="21"/>
        <v>-449.09475206755155</v>
      </c>
      <c r="F70" s="39">
        <f t="shared" si="55"/>
        <v>-2.9326097079683482</v>
      </c>
      <c r="G70" s="39">
        <f t="shared" si="56"/>
        <v>-5.5687607646142006</v>
      </c>
      <c r="H70" s="39">
        <f t="shared" si="24"/>
        <v>0.31362056455180909</v>
      </c>
      <c r="I70" s="39">
        <f t="shared" si="57"/>
        <v>4.9980382439202016</v>
      </c>
      <c r="J70" s="39">
        <f t="shared" si="58"/>
        <v>5.8675443994406326E-4</v>
      </c>
      <c r="K70" s="39">
        <f t="shared" si="59"/>
        <v>-0.14004087002475696</v>
      </c>
      <c r="L70" s="39">
        <f t="shared" si="60"/>
        <v>5</v>
      </c>
      <c r="M70" s="39">
        <f t="shared" si="29"/>
        <v>1.0000000693553694</v>
      </c>
      <c r="N70" s="39">
        <f t="shared" si="61"/>
        <v>9.1228524223208041E-4</v>
      </c>
      <c r="O70" s="39">
        <f t="shared" si="62"/>
        <v>-2.9326097079683491</v>
      </c>
      <c r="P70" s="39">
        <f t="shared" si="31"/>
        <v>-2.9326097079683491</v>
      </c>
      <c r="Q70" s="39">
        <f t="shared" si="51"/>
        <v>299.90524793244845</v>
      </c>
      <c r="R70" s="40">
        <f t="shared" si="32"/>
        <v>6.2937505632791595</v>
      </c>
      <c r="S70" s="40">
        <f t="shared" si="33"/>
        <v>242.22790133371046</v>
      </c>
      <c r="T70" s="43">
        <f t="shared" si="52"/>
        <v>7346995.5773902917</v>
      </c>
      <c r="U70" s="43">
        <f t="shared" si="53"/>
        <v>749018.72123923537</v>
      </c>
      <c r="V70" s="9"/>
      <c r="W70" s="9"/>
      <c r="X70" s="9"/>
    </row>
    <row r="71" spans="1:24" ht="15">
      <c r="A71" s="37">
        <v>305</v>
      </c>
      <c r="B71" s="37">
        <v>1.59</v>
      </c>
      <c r="C71" s="37">
        <v>271.86</v>
      </c>
      <c r="D71" s="39">
        <f t="shared" si="54"/>
        <v>304.90327414319592</v>
      </c>
      <c r="E71" s="39">
        <f t="shared" si="21"/>
        <v>-444.09672585680408</v>
      </c>
      <c r="F71" s="39">
        <f t="shared" si="55"/>
        <v>-2.9296631712935417</v>
      </c>
      <c r="G71" s="39">
        <f t="shared" si="56"/>
        <v>-5.7092013374381336</v>
      </c>
      <c r="H71" s="39">
        <f t="shared" si="24"/>
        <v>0.32939776888274591</v>
      </c>
      <c r="I71" s="39">
        <f t="shared" si="57"/>
        <v>4.9980262107474456</v>
      </c>
      <c r="J71" s="39">
        <f t="shared" si="58"/>
        <v>2.9465366748062838E-3</v>
      </c>
      <c r="K71" s="39">
        <f t="shared" si="59"/>
        <v>-0.14044057282393266</v>
      </c>
      <c r="L71" s="39">
        <f t="shared" si="60"/>
        <v>5</v>
      </c>
      <c r="M71" s="39">
        <f t="shared" si="29"/>
        <v>1.0000000765089663</v>
      </c>
      <c r="N71" s="39">
        <f t="shared" si="61"/>
        <v>9.5817926928787323E-4</v>
      </c>
      <c r="O71" s="39">
        <f t="shared" si="62"/>
        <v>-2.9296631712935399</v>
      </c>
      <c r="P71" s="39">
        <f t="shared" si="31"/>
        <v>-2.9296631712935399</v>
      </c>
      <c r="Q71" s="39">
        <f t="shared" si="51"/>
        <v>304.90327414319592</v>
      </c>
      <c r="R71" s="40">
        <f t="shared" si="32"/>
        <v>6.4170013408631226</v>
      </c>
      <c r="S71" s="40">
        <f t="shared" si="33"/>
        <v>242.83548019628381</v>
      </c>
      <c r="T71" s="43">
        <f t="shared" si="52"/>
        <v>7346995.5803368287</v>
      </c>
      <c r="U71" s="43">
        <f t="shared" si="53"/>
        <v>749018.58079866262</v>
      </c>
      <c r="V71" s="9"/>
      <c r="W71" s="9"/>
      <c r="X71" s="9"/>
    </row>
    <row r="72" spans="1:24" ht="15">
      <c r="A72" s="37">
        <v>310</v>
      </c>
      <c r="B72" s="37">
        <v>1.67</v>
      </c>
      <c r="C72" s="37">
        <v>271.93</v>
      </c>
      <c r="D72" s="39">
        <f t="shared" si="54"/>
        <v>309.90125050893727</v>
      </c>
      <c r="E72" s="39">
        <f t="shared" si="21"/>
        <v>-439.09874949106273</v>
      </c>
      <c r="F72" s="39">
        <f t="shared" si="55"/>
        <v>-2.9249579468204963</v>
      </c>
      <c r="G72" s="39">
        <f t="shared" si="56"/>
        <v>-5.8513485936948797</v>
      </c>
      <c r="H72" s="39">
        <f t="shared" si="24"/>
        <v>0.4741503531499312</v>
      </c>
      <c r="I72" s="39">
        <f t="shared" si="57"/>
        <v>4.9979763657413772</v>
      </c>
      <c r="J72" s="39">
        <f t="shared" si="58"/>
        <v>4.7052244730453139E-3</v>
      </c>
      <c r="K72" s="39">
        <f t="shared" si="59"/>
        <v>-0.14214725625674651</v>
      </c>
      <c r="L72" s="39">
        <f t="shared" si="60"/>
        <v>5</v>
      </c>
      <c r="M72" s="39">
        <f t="shared" si="29"/>
        <v>1.0000001585269951</v>
      </c>
      <c r="N72" s="39">
        <f t="shared" si="61"/>
        <v>1.3792474686600276E-3</v>
      </c>
      <c r="O72" s="39">
        <f t="shared" si="62"/>
        <v>-2.9249579468204954</v>
      </c>
      <c r="P72" s="39">
        <f t="shared" si="31"/>
        <v>-2.9249579468204954</v>
      </c>
      <c r="Q72" s="39">
        <f t="shared" si="51"/>
        <v>309.90125050893727</v>
      </c>
      <c r="R72" s="40">
        <f t="shared" si="32"/>
        <v>6.5416862776812694</v>
      </c>
      <c r="S72" s="40">
        <f t="shared" si="33"/>
        <v>243.44056063598299</v>
      </c>
      <c r="T72" s="43">
        <f t="shared" si="52"/>
        <v>7346995.5850420529</v>
      </c>
      <c r="U72" s="43">
        <f t="shared" si="53"/>
        <v>749018.43865140632</v>
      </c>
      <c r="V72" s="9"/>
      <c r="W72" s="9"/>
      <c r="X72" s="9"/>
    </row>
    <row r="73" spans="1:24" ht="15">
      <c r="A73" s="37">
        <v>315</v>
      </c>
      <c r="B73" s="37">
        <v>1.66</v>
      </c>
      <c r="C73" s="37">
        <v>271.61</v>
      </c>
      <c r="D73" s="39">
        <f t="shared" si="54"/>
        <v>314.89913949471651</v>
      </c>
      <c r="E73" s="39">
        <f t="shared" si="21"/>
        <v>-434.10086050528349</v>
      </c>
      <c r="F73" s="39">
        <f t="shared" si="55"/>
        <v>-2.9204694786309817</v>
      </c>
      <c r="G73" s="39">
        <f t="shared" si="56"/>
        <v>-5.9965568845884407</v>
      </c>
      <c r="H73" s="39">
        <f t="shared" si="24"/>
        <v>8.6407524744766678E-2</v>
      </c>
      <c r="I73" s="39">
        <f t="shared" si="57"/>
        <v>4.9978889857792304</v>
      </c>
      <c r="J73" s="39">
        <f t="shared" si="58"/>
        <v>4.4884681895143294E-3</v>
      </c>
      <c r="K73" s="39">
        <f t="shared" si="59"/>
        <v>-0.14520829089356088</v>
      </c>
      <c r="L73" s="39">
        <f t="shared" si="60"/>
        <v>5</v>
      </c>
      <c r="M73" s="39">
        <f t="shared" si="29"/>
        <v>1.0000000052647058</v>
      </c>
      <c r="N73" s="39">
        <f t="shared" si="61"/>
        <v>2.513493008824419E-4</v>
      </c>
      <c r="O73" s="39">
        <f t="shared" si="62"/>
        <v>-2.9204694786309826</v>
      </c>
      <c r="P73" s="39">
        <f t="shared" si="31"/>
        <v>-2.9204694786309826</v>
      </c>
      <c r="Q73" s="39">
        <f t="shared" si="51"/>
        <v>314.89913949471651</v>
      </c>
      <c r="R73" s="40">
        <f t="shared" si="32"/>
        <v>6.6699202728158706</v>
      </c>
      <c r="S73" s="40">
        <f t="shared" si="33"/>
        <v>244.03278816975126</v>
      </c>
      <c r="T73" s="43">
        <f t="shared" si="52"/>
        <v>7346995.5895305211</v>
      </c>
      <c r="U73" s="43">
        <f t="shared" si="53"/>
        <v>749018.29344311543</v>
      </c>
      <c r="V73" s="9"/>
      <c r="W73" s="9"/>
      <c r="X73" s="9"/>
    </row>
    <row r="74" spans="1:24" ht="15">
      <c r="A74" s="37">
        <v>320</v>
      </c>
      <c r="B74" s="37">
        <v>1.76</v>
      </c>
      <c r="C74" s="37">
        <v>270.22000000000003</v>
      </c>
      <c r="D74" s="39">
        <f t="shared" si="54"/>
        <v>319.89691238887809</v>
      </c>
      <c r="E74" s="39">
        <f t="shared" si="21"/>
        <v>-429.10308761112191</v>
      </c>
      <c r="F74" s="39">
        <f t="shared" si="55"/>
        <v>-2.9181399066169185</v>
      </c>
      <c r="G74" s="39">
        <f t="shared" si="56"/>
        <v>-6.1457312141705369</v>
      </c>
      <c r="H74" s="39">
        <f t="shared" si="24"/>
        <v>0.64395797357934847</v>
      </c>
      <c r="I74" s="39">
        <f t="shared" si="57"/>
        <v>4.9977728941615673</v>
      </c>
      <c r="J74" s="39">
        <f t="shared" si="58"/>
        <v>2.3295720140633137E-3</v>
      </c>
      <c r="K74" s="39">
        <f t="shared" si="59"/>
        <v>-0.14917432958209595</v>
      </c>
      <c r="L74" s="39">
        <f t="shared" si="60"/>
        <v>5</v>
      </c>
      <c r="M74" s="39">
        <f t="shared" si="29"/>
        <v>1.0000002924059399</v>
      </c>
      <c r="N74" s="39">
        <f t="shared" si="61"/>
        <v>1.8731978139050476E-3</v>
      </c>
      <c r="O74" s="39">
        <f t="shared" si="62"/>
        <v>-2.9181399066169171</v>
      </c>
      <c r="P74" s="39">
        <f t="shared" si="31"/>
        <v>-2.9181399066169171</v>
      </c>
      <c r="Q74" s="39">
        <f t="shared" si="51"/>
        <v>319.89691238887809</v>
      </c>
      <c r="R74" s="40">
        <f t="shared" si="32"/>
        <v>6.8033486366215472</v>
      </c>
      <c r="S74" s="40">
        <f t="shared" si="33"/>
        <v>244.60051600656863</v>
      </c>
      <c r="T74" s="43">
        <f t="shared" si="52"/>
        <v>7346995.5918600932</v>
      </c>
      <c r="U74" s="43">
        <f t="shared" si="53"/>
        <v>749018.14426878584</v>
      </c>
      <c r="V74" s="9"/>
      <c r="W74" s="9"/>
      <c r="X74" s="9"/>
    </row>
    <row r="75" spans="1:24" ht="15">
      <c r="A75" s="37">
        <v>325</v>
      </c>
      <c r="B75" s="37">
        <v>1.79</v>
      </c>
      <c r="C75" s="37">
        <v>272.87</v>
      </c>
      <c r="D75" s="39">
        <f t="shared" si="54"/>
        <v>324.89451403210739</v>
      </c>
      <c r="E75" s="39">
        <f t="shared" ref="E75:E106" si="69">IF(A75&gt;0,D75-$D$1,"")</f>
        <v>-424.10548596789261</v>
      </c>
      <c r="F75" s="39">
        <f t="shared" si="55"/>
        <v>-2.9139350775264301</v>
      </c>
      <c r="G75" s="39">
        <f t="shared" si="56"/>
        <v>-6.30050591963019</v>
      </c>
      <c r="H75" s="39">
        <f t="shared" ref="H75:H106" si="70">IF(A75&gt;0,N75*180/PI()*30/L75,"")</f>
        <v>0.52214282098433074</v>
      </c>
      <c r="I75" s="39">
        <f t="shared" si="57"/>
        <v>4.9976016432292845</v>
      </c>
      <c r="J75" s="39">
        <f t="shared" si="58"/>
        <v>4.2048290904884164E-3</v>
      </c>
      <c r="K75" s="39">
        <f t="shared" si="59"/>
        <v>-0.15477470545965272</v>
      </c>
      <c r="L75" s="39">
        <f t="shared" si="60"/>
        <v>5</v>
      </c>
      <c r="M75" s="39">
        <f t="shared" ref="M75:M106" si="71">IF(A75&gt;0,(2/N75)*TAN(N75/2),"")</f>
        <v>1.0000001922426351</v>
      </c>
      <c r="N75" s="39">
        <f t="shared" si="61"/>
        <v>1.5188518986379851E-3</v>
      </c>
      <c r="O75" s="39">
        <f t="shared" si="62"/>
        <v>-2.9139350775264292</v>
      </c>
      <c r="P75" s="39">
        <f t="shared" ref="P75:P106" si="72">IF(A75&gt;0,IF(C75&lt;259,O75*-1,O75*1),"")</f>
        <v>-2.9139350775264292</v>
      </c>
      <c r="Q75" s="39">
        <f t="shared" si="51"/>
        <v>324.89451403210739</v>
      </c>
      <c r="R75" s="40">
        <f t="shared" ref="R75:R106" si="73">IF(A75&gt;0,(+F75^2+G75^2)^0.5,"")</f>
        <v>6.9417139439286917</v>
      </c>
      <c r="S75" s="40">
        <f t="shared" ref="S75:S106" si="74">IF(A75&gt;0,IF(+G75&gt;0,ATAN2(+F75,+G75)*180/PI(),360+(ATAN2(+F75,+G75)*180/PI())),"")</f>
        <v>245.17982507145408</v>
      </c>
      <c r="T75" s="43">
        <f t="shared" si="52"/>
        <v>7346995.5960649224</v>
      </c>
      <c r="U75" s="43">
        <f t="shared" si="53"/>
        <v>749017.98949408042</v>
      </c>
      <c r="V75" s="9"/>
      <c r="W75" s="9"/>
      <c r="X75" s="9"/>
    </row>
    <row r="76" spans="1:24" ht="15">
      <c r="A76" s="37">
        <v>330</v>
      </c>
      <c r="B76" s="37">
        <v>1.71</v>
      </c>
      <c r="C76" s="37">
        <v>271.61</v>
      </c>
      <c r="D76" s="39">
        <f t="shared" si="54"/>
        <v>329.89218178836921</v>
      </c>
      <c r="E76" s="39">
        <f t="shared" si="69"/>
        <v>-419.10781821163079</v>
      </c>
      <c r="F76" s="39">
        <f t="shared" si="55"/>
        <v>-2.9079290521396022</v>
      </c>
      <c r="G76" s="39">
        <f t="shared" si="56"/>
        <v>-6.4530710803872466</v>
      </c>
      <c r="H76" s="39">
        <f t="shared" si="70"/>
        <v>0.53799290480049722</v>
      </c>
      <c r="I76" s="39">
        <f t="shared" si="57"/>
        <v>4.9976677562618343</v>
      </c>
      <c r="J76" s="39">
        <f t="shared" si="58"/>
        <v>6.0060253868280721E-3</v>
      </c>
      <c r="K76" s="39">
        <f t="shared" si="59"/>
        <v>-0.1525651607570567</v>
      </c>
      <c r="L76" s="39">
        <f t="shared" si="60"/>
        <v>5</v>
      </c>
      <c r="M76" s="39">
        <f t="shared" si="71"/>
        <v>1.0000002040911586</v>
      </c>
      <c r="N76" s="39">
        <f t="shared" si="61"/>
        <v>1.5649579235228472E-3</v>
      </c>
      <c r="O76" s="39">
        <f t="shared" si="62"/>
        <v>-2.9079290521396013</v>
      </c>
      <c r="P76" s="39">
        <f t="shared" si="72"/>
        <v>-2.9079290521396013</v>
      </c>
      <c r="Q76" s="39">
        <f t="shared" si="51"/>
        <v>329.89218178836921</v>
      </c>
      <c r="R76" s="40">
        <f t="shared" si="73"/>
        <v>7.0780066219810616</v>
      </c>
      <c r="S76" s="40">
        <f t="shared" si="74"/>
        <v>245.74237957788105</v>
      </c>
      <c r="T76" s="43">
        <f t="shared" si="52"/>
        <v>7346995.6020709472</v>
      </c>
      <c r="U76" s="43">
        <f t="shared" si="53"/>
        <v>749017.83692891966</v>
      </c>
      <c r="V76" s="9"/>
      <c r="W76" s="9"/>
    </row>
    <row r="77" spans="1:24" ht="15">
      <c r="A77" s="37">
        <v>335</v>
      </c>
      <c r="B77" s="37">
        <v>1.75</v>
      </c>
      <c r="C77" s="37">
        <v>271.86</v>
      </c>
      <c r="D77" s="39">
        <f t="shared" si="54"/>
        <v>334.8899026335431</v>
      </c>
      <c r="E77" s="39">
        <f t="shared" si="69"/>
        <v>-414.1100973664569</v>
      </c>
      <c r="F77" s="39">
        <f t="shared" si="55"/>
        <v>-2.9033550299463275</v>
      </c>
      <c r="G77" s="39">
        <f t="shared" si="56"/>
        <v>-6.6039494426122243</v>
      </c>
      <c r="H77" s="39">
        <f t="shared" si="70"/>
        <v>0.23833847666777452</v>
      </c>
      <c r="I77" s="39">
        <f t="shared" si="57"/>
        <v>4.9977208451738857</v>
      </c>
      <c r="J77" s="39">
        <f t="shared" si="58"/>
        <v>4.5740221932748185E-3</v>
      </c>
      <c r="K77" s="39">
        <f t="shared" si="59"/>
        <v>-0.15087836222497764</v>
      </c>
      <c r="L77" s="39">
        <f t="shared" si="60"/>
        <v>5</v>
      </c>
      <c r="M77" s="39">
        <f t="shared" si="71"/>
        <v>1.0000000400552391</v>
      </c>
      <c r="N77" s="39">
        <f t="shared" si="61"/>
        <v>6.9329852534005809E-4</v>
      </c>
      <c r="O77" s="39">
        <f t="shared" si="62"/>
        <v>-2.9033550299463262</v>
      </c>
      <c r="P77" s="39">
        <f t="shared" si="72"/>
        <v>-2.9033550299463262</v>
      </c>
      <c r="Q77" s="39">
        <f t="shared" si="51"/>
        <v>334.8899026335431</v>
      </c>
      <c r="R77" s="40">
        <f t="shared" si="73"/>
        <v>7.2139877093389169</v>
      </c>
      <c r="S77" s="40">
        <f t="shared" si="74"/>
        <v>246.26782725534974</v>
      </c>
      <c r="T77" s="43">
        <f t="shared" si="52"/>
        <v>7346995.6066449694</v>
      </c>
      <c r="U77" s="43">
        <f t="shared" si="53"/>
        <v>749017.68605055742</v>
      </c>
      <c r="V77" s="9"/>
      <c r="W77" s="9"/>
    </row>
    <row r="78" spans="1:24" ht="15">
      <c r="A78" s="37">
        <v>340</v>
      </c>
      <c r="B78" s="37">
        <v>1.73</v>
      </c>
      <c r="C78" s="37">
        <v>271.48</v>
      </c>
      <c r="D78" s="39">
        <f t="shared" si="54"/>
        <v>339.88759715819594</v>
      </c>
      <c r="E78" s="39">
        <f t="shared" si="69"/>
        <v>-409.11240284180406</v>
      </c>
      <c r="F78" s="39">
        <f t="shared" si="55"/>
        <v>-2.8989276832729418</v>
      </c>
      <c r="G78" s="39">
        <f t="shared" si="56"/>
        <v>-6.7557043452144248</v>
      </c>
      <c r="H78" s="39">
        <f t="shared" si="70"/>
        <v>0.1437562378619886</v>
      </c>
      <c r="I78" s="39">
        <f t="shared" si="57"/>
        <v>4.9976945246528421</v>
      </c>
      <c r="J78" s="39">
        <f t="shared" si="58"/>
        <v>4.4273466733856038E-3</v>
      </c>
      <c r="K78" s="39">
        <f t="shared" si="59"/>
        <v>-0.15175490260220043</v>
      </c>
      <c r="L78" s="39">
        <f t="shared" si="60"/>
        <v>5</v>
      </c>
      <c r="M78" s="39">
        <f t="shared" si="71"/>
        <v>1.0000000145721755</v>
      </c>
      <c r="N78" s="39">
        <f t="shared" si="61"/>
        <v>4.1816994516197248E-4</v>
      </c>
      <c r="O78" s="39">
        <f t="shared" si="62"/>
        <v>-2.8989276832729405</v>
      </c>
      <c r="P78" s="39">
        <f t="shared" si="72"/>
        <v>-2.8989276832729405</v>
      </c>
      <c r="Q78" s="39">
        <f t="shared" si="51"/>
        <v>339.88759715819594</v>
      </c>
      <c r="R78" s="40">
        <f t="shared" si="73"/>
        <v>7.3514163882067844</v>
      </c>
      <c r="S78" s="40">
        <f t="shared" si="74"/>
        <v>246.7754352951616</v>
      </c>
      <c r="T78" s="43">
        <f t="shared" si="52"/>
        <v>7346995.6110723168</v>
      </c>
      <c r="U78" s="43">
        <f t="shared" si="53"/>
        <v>749017.53429565486</v>
      </c>
      <c r="V78" s="9"/>
      <c r="W78" s="9"/>
    </row>
    <row r="79" spans="1:24" ht="15">
      <c r="A79" s="37">
        <v>345</v>
      </c>
      <c r="B79" s="37">
        <v>1.79</v>
      </c>
      <c r="C79" s="37">
        <v>272.76</v>
      </c>
      <c r="D79" s="39">
        <f t="shared" si="54"/>
        <v>344.88523833881982</v>
      </c>
      <c r="E79" s="39">
        <f t="shared" si="69"/>
        <v>-404.11476166118018</v>
      </c>
      <c r="F79" s="39">
        <f t="shared" si="55"/>
        <v>-2.8932180763851068</v>
      </c>
      <c r="G79" s="39">
        <f t="shared" si="56"/>
        <v>-6.9091534015494922</v>
      </c>
      <c r="H79" s="39">
        <f t="shared" si="70"/>
        <v>0.42532781351853038</v>
      </c>
      <c r="I79" s="39">
        <f t="shared" si="57"/>
        <v>4.9976411806238747</v>
      </c>
      <c r="J79" s="39">
        <f t="shared" si="58"/>
        <v>5.7096068878351959E-3</v>
      </c>
      <c r="K79" s="39">
        <f t="shared" si="59"/>
        <v>-0.15344905633506734</v>
      </c>
      <c r="L79" s="39">
        <f t="shared" si="60"/>
        <v>5</v>
      </c>
      <c r="M79" s="39">
        <f t="shared" si="71"/>
        <v>1.0000001275612076</v>
      </c>
      <c r="N79" s="39">
        <f t="shared" si="61"/>
        <v>1.2372284577011339E-3</v>
      </c>
      <c r="O79" s="39">
        <f t="shared" si="62"/>
        <v>-2.8932180763851063</v>
      </c>
      <c r="P79" s="39">
        <f t="shared" si="72"/>
        <v>-2.8932180763851063</v>
      </c>
      <c r="Q79" s="39">
        <f t="shared" si="51"/>
        <v>344.88523833881982</v>
      </c>
      <c r="R79" s="40">
        <f t="shared" si="73"/>
        <v>7.4904680470358098</v>
      </c>
      <c r="S79" s="40">
        <f t="shared" si="74"/>
        <v>247.27843066008489</v>
      </c>
      <c r="T79" s="43">
        <f t="shared" si="52"/>
        <v>7346995.616781923</v>
      </c>
      <c r="U79" s="43">
        <f t="shared" si="53"/>
        <v>749017.38084659853</v>
      </c>
      <c r="V79" s="9"/>
      <c r="W79" s="9"/>
    </row>
    <row r="80" spans="1:24" ht="15">
      <c r="A80" s="37">
        <v>350</v>
      </c>
      <c r="B80" s="37">
        <v>1.91</v>
      </c>
      <c r="C80" s="37">
        <v>271.76</v>
      </c>
      <c r="D80" s="39">
        <f t="shared" si="54"/>
        <v>349.88263137075859</v>
      </c>
      <c r="E80" s="39">
        <f t="shared" si="69"/>
        <v>-399.11736862924141</v>
      </c>
      <c r="F80" s="39">
        <f t="shared" si="55"/>
        <v>-2.8868986826576548</v>
      </c>
      <c r="G80" s="39">
        <f t="shared" si="56"/>
        <v>-7.0704383864337617</v>
      </c>
      <c r="H80" s="39">
        <f t="shared" si="70"/>
        <v>0.73976675666171487</v>
      </c>
      <c r="I80" s="39">
        <f t="shared" si="57"/>
        <v>4.99739303193879</v>
      </c>
      <c r="J80" s="39">
        <f t="shared" si="58"/>
        <v>6.3193937274520573E-3</v>
      </c>
      <c r="K80" s="39">
        <f t="shared" si="59"/>
        <v>-0.16128498488426954</v>
      </c>
      <c r="L80" s="39">
        <f t="shared" si="60"/>
        <v>5</v>
      </c>
      <c r="M80" s="39">
        <f t="shared" si="71"/>
        <v>1.0000003858875899</v>
      </c>
      <c r="N80" s="39">
        <f t="shared" si="61"/>
        <v>2.1518942667577701E-3</v>
      </c>
      <c r="O80" s="39">
        <f t="shared" si="62"/>
        <v>-2.8868986826576544</v>
      </c>
      <c r="P80" s="39">
        <f t="shared" si="72"/>
        <v>-2.8868986826576544</v>
      </c>
      <c r="Q80" s="39">
        <f t="shared" ref="Q80" si="75">D80</f>
        <v>349.88263137075859</v>
      </c>
      <c r="R80" s="40">
        <f t="shared" si="73"/>
        <v>7.6370991207582577</v>
      </c>
      <c r="S80" s="40">
        <f t="shared" si="74"/>
        <v>247.7895375338864</v>
      </c>
      <c r="T80" s="43">
        <f t="shared" ref="T80" si="76">$T$6+F80</f>
        <v>7346995.6231013173</v>
      </c>
      <c r="U80" s="43">
        <f t="shared" ref="U80" si="77">$U$6+G80</f>
        <v>749017.21956161363</v>
      </c>
      <c r="V80" s="9"/>
      <c r="W80" s="9"/>
    </row>
    <row r="81" spans="1:24" ht="15">
      <c r="A81" s="37">
        <v>355</v>
      </c>
      <c r="B81" s="37">
        <v>1.92</v>
      </c>
      <c r="C81" s="37">
        <v>274.88</v>
      </c>
      <c r="D81" s="39">
        <f t="shared" si="54"/>
        <v>354.87984024829285</v>
      </c>
      <c r="E81" s="39">
        <f t="shared" si="69"/>
        <v>-394.12015975170715</v>
      </c>
      <c r="F81" s="39">
        <f t="shared" si="55"/>
        <v>-2.8772141509485483</v>
      </c>
      <c r="G81" s="39">
        <f t="shared" si="56"/>
        <v>-7.2371796610250172</v>
      </c>
      <c r="H81" s="39">
        <f t="shared" si="70"/>
        <v>0.62764820105695673</v>
      </c>
      <c r="I81" s="39">
        <f t="shared" si="57"/>
        <v>4.9972088775342529</v>
      </c>
      <c r="J81" s="39">
        <f t="shared" si="58"/>
        <v>9.6845317091065579E-3</v>
      </c>
      <c r="K81" s="39">
        <f t="shared" si="59"/>
        <v>-0.16674127459125546</v>
      </c>
      <c r="L81" s="39">
        <f t="shared" si="60"/>
        <v>5</v>
      </c>
      <c r="M81" s="39">
        <f t="shared" si="71"/>
        <v>1.0000002777817503</v>
      </c>
      <c r="N81" s="39">
        <f t="shared" si="61"/>
        <v>1.8257546087772081E-3</v>
      </c>
      <c r="O81" s="39">
        <f t="shared" si="62"/>
        <v>-2.8772141509485469</v>
      </c>
      <c r="P81" s="39">
        <f t="shared" si="72"/>
        <v>-2.8772141509485469</v>
      </c>
      <c r="Q81" s="39">
        <f t="shared" si="51"/>
        <v>354.87984024829285</v>
      </c>
      <c r="R81" s="40">
        <f t="shared" si="73"/>
        <v>7.7881403888458989</v>
      </c>
      <c r="S81" s="40">
        <f t="shared" si="74"/>
        <v>248.31920366149362</v>
      </c>
      <c r="T81" s="43">
        <f t="shared" si="52"/>
        <v>7346995.6327858493</v>
      </c>
      <c r="U81" s="43">
        <f t="shared" si="53"/>
        <v>749017.05282033898</v>
      </c>
      <c r="V81" s="9"/>
      <c r="W81" s="9"/>
    </row>
    <row r="82" spans="1:24" ht="15">
      <c r="A82" s="37">
        <v>360</v>
      </c>
      <c r="B82" s="37">
        <v>1.99</v>
      </c>
      <c r="C82" s="37">
        <v>275.52999999999997</v>
      </c>
      <c r="D82" s="39">
        <f t="shared" si="54"/>
        <v>359.87692962609742</v>
      </c>
      <c r="E82" s="39">
        <f t="shared" si="69"/>
        <v>-389.12307037390258</v>
      </c>
      <c r="F82" s="39">
        <f t="shared" si="55"/>
        <v>-2.8617228773777561</v>
      </c>
      <c r="G82" s="39">
        <f t="shared" si="56"/>
        <v>-7.4070448203672177</v>
      </c>
      <c r="H82" s="39">
        <f t="shared" si="70"/>
        <v>0.43483641016620062</v>
      </c>
      <c r="I82" s="39">
        <f t="shared" si="57"/>
        <v>4.9970893778045991</v>
      </c>
      <c r="J82" s="39">
        <f t="shared" si="58"/>
        <v>1.5491273570792241E-2</v>
      </c>
      <c r="K82" s="39">
        <f t="shared" si="59"/>
        <v>-0.16986515934220037</v>
      </c>
      <c r="L82" s="39">
        <f t="shared" si="60"/>
        <v>5</v>
      </c>
      <c r="M82" s="39">
        <f t="shared" si="71"/>
        <v>1.0000001333284596</v>
      </c>
      <c r="N82" s="39">
        <f t="shared" si="61"/>
        <v>1.2648878441587907E-3</v>
      </c>
      <c r="O82" s="39">
        <f t="shared" si="62"/>
        <v>-2.8617228773777548</v>
      </c>
      <c r="P82" s="39">
        <f t="shared" si="72"/>
        <v>-2.8617228773777548</v>
      </c>
      <c r="Q82" s="39">
        <f t="shared" si="51"/>
        <v>359.87692962609742</v>
      </c>
      <c r="R82" s="40">
        <f t="shared" si="73"/>
        <v>7.9406404526232048</v>
      </c>
      <c r="S82" s="40">
        <f t="shared" si="74"/>
        <v>248.87588589672055</v>
      </c>
      <c r="T82" s="43">
        <f t="shared" si="52"/>
        <v>7346995.6482771225</v>
      </c>
      <c r="U82" s="43">
        <f t="shared" si="53"/>
        <v>749016.88295517967</v>
      </c>
      <c r="V82" s="9"/>
      <c r="W82" s="9"/>
    </row>
    <row r="83" spans="1:24" ht="15">
      <c r="A83" s="37">
        <v>365</v>
      </c>
      <c r="B83" s="37">
        <v>2.0099999999999998</v>
      </c>
      <c r="C83" s="37">
        <v>274.68</v>
      </c>
      <c r="D83" s="39">
        <f t="shared" si="54"/>
        <v>364.87388384243957</v>
      </c>
      <c r="E83" s="39">
        <f t="shared" si="69"/>
        <v>-384.12611615756043</v>
      </c>
      <c r="F83" s="39">
        <f t="shared" si="55"/>
        <v>-2.8462027492045689</v>
      </c>
      <c r="G83" s="39">
        <f t="shared" si="56"/>
        <v>-7.5808459223936806</v>
      </c>
      <c r="H83" s="39">
        <f t="shared" si="70"/>
        <v>0.21132534285273619</v>
      </c>
      <c r="I83" s="39">
        <f t="shared" si="57"/>
        <v>4.9969542163421448</v>
      </c>
      <c r="J83" s="39">
        <f t="shared" si="58"/>
        <v>1.552012817318725E-2</v>
      </c>
      <c r="K83" s="39">
        <f t="shared" si="59"/>
        <v>-0.17380110202646259</v>
      </c>
      <c r="L83" s="39">
        <f t="shared" si="60"/>
        <v>5</v>
      </c>
      <c r="M83" s="39">
        <f t="shared" si="71"/>
        <v>1.0000000314901094</v>
      </c>
      <c r="N83" s="39">
        <f t="shared" si="61"/>
        <v>6.1472050428101888E-4</v>
      </c>
      <c r="O83" s="39">
        <f t="shared" si="62"/>
        <v>-2.8462027492045672</v>
      </c>
      <c r="P83" s="39">
        <f t="shared" si="72"/>
        <v>-2.8462027492045672</v>
      </c>
      <c r="Q83" s="39">
        <f t="shared" si="51"/>
        <v>364.87388384243957</v>
      </c>
      <c r="R83" s="40">
        <f t="shared" si="73"/>
        <v>8.0975363530306268</v>
      </c>
      <c r="S83" s="40">
        <f t="shared" si="74"/>
        <v>249.42152501438656</v>
      </c>
      <c r="T83" s="43">
        <f t="shared" si="52"/>
        <v>7346995.6637972509</v>
      </c>
      <c r="U83" s="43">
        <f t="shared" si="53"/>
        <v>749016.70915407769</v>
      </c>
      <c r="V83" s="9"/>
      <c r="W83" s="9"/>
    </row>
    <row r="84" spans="1:24" ht="15">
      <c r="A84" s="37">
        <v>370</v>
      </c>
      <c r="B84" s="37">
        <v>1.87</v>
      </c>
      <c r="C84" s="37">
        <v>276.56</v>
      </c>
      <c r="D84" s="39">
        <f t="shared" si="54"/>
        <v>369.8710172762776</v>
      </c>
      <c r="E84" s="39">
        <f t="shared" si="69"/>
        <v>-379.1289827237224</v>
      </c>
      <c r="F84" s="39">
        <f t="shared" si="55"/>
        <v>-2.8297285269996078</v>
      </c>
      <c r="G84" s="39">
        <f t="shared" si="56"/>
        <v>-7.7492840203552396</v>
      </c>
      <c r="H84" s="39">
        <f t="shared" si="70"/>
        <v>0.92803722755776374</v>
      </c>
      <c r="I84" s="39">
        <f t="shared" si="57"/>
        <v>4.9971334338380107</v>
      </c>
      <c r="J84" s="39">
        <f t="shared" si="58"/>
        <v>1.6474222204961367E-2</v>
      </c>
      <c r="K84" s="39">
        <f t="shared" si="59"/>
        <v>-0.16843809796155873</v>
      </c>
      <c r="L84" s="39">
        <f t="shared" si="60"/>
        <v>5</v>
      </c>
      <c r="M84" s="39">
        <f t="shared" si="71"/>
        <v>1.0000006072983496</v>
      </c>
      <c r="N84" s="39">
        <f t="shared" si="61"/>
        <v>2.6995508669938051E-3</v>
      </c>
      <c r="O84" s="39">
        <f t="shared" si="62"/>
        <v>-2.829728526999606</v>
      </c>
      <c r="P84" s="39">
        <f t="shared" si="72"/>
        <v>-2.829728526999606</v>
      </c>
      <c r="Q84" s="39">
        <f t="shared" si="51"/>
        <v>369.8710172762776</v>
      </c>
      <c r="R84" s="40">
        <f t="shared" si="73"/>
        <v>8.2497737159663007</v>
      </c>
      <c r="S84" s="40">
        <f t="shared" si="74"/>
        <v>249.93982885041663</v>
      </c>
      <c r="T84" s="37">
        <f t="shared" si="52"/>
        <v>7346995.6802714728</v>
      </c>
      <c r="U84" s="37">
        <f t="shared" si="53"/>
        <v>749016.54071597965</v>
      </c>
      <c r="V84" s="9"/>
      <c r="W84" s="9"/>
    </row>
    <row r="85" spans="1:24" ht="15">
      <c r="A85" s="37">
        <v>375</v>
      </c>
      <c r="B85" s="37">
        <v>1.82</v>
      </c>
      <c r="C85" s="37">
        <v>280.44</v>
      </c>
      <c r="D85" s="39">
        <f t="shared" si="54"/>
        <v>374.86842701863492</v>
      </c>
      <c r="E85" s="39">
        <f t="shared" si="69"/>
        <v>-374.13157298136508</v>
      </c>
      <c r="F85" s="39">
        <f t="shared" si="55"/>
        <v>-2.8060209814530874</v>
      </c>
      <c r="G85" s="39">
        <f t="shared" si="56"/>
        <v>-7.9084143206598752</v>
      </c>
      <c r="H85" s="39">
        <f t="shared" si="70"/>
        <v>0.8091886569550153</v>
      </c>
      <c r="I85" s="39">
        <f t="shared" si="57"/>
        <v>4.997409742357326</v>
      </c>
      <c r="J85" s="39">
        <f t="shared" si="58"/>
        <v>2.3707545546520211E-2</v>
      </c>
      <c r="K85" s="39">
        <f t="shared" si="59"/>
        <v>-0.15913030030463521</v>
      </c>
      <c r="L85" s="39">
        <f t="shared" si="60"/>
        <v>5</v>
      </c>
      <c r="M85" s="39">
        <f t="shared" si="71"/>
        <v>1.0000004617116167</v>
      </c>
      <c r="N85" s="39">
        <f t="shared" si="61"/>
        <v>2.353834388942655E-3</v>
      </c>
      <c r="O85" s="39">
        <f t="shared" si="62"/>
        <v>-2.8060209814530856</v>
      </c>
      <c r="P85" s="39">
        <f t="shared" si="72"/>
        <v>-2.8060209814530856</v>
      </c>
      <c r="Q85" s="39">
        <f t="shared" ref="Q85" si="78">D85</f>
        <v>374.86842701863492</v>
      </c>
      <c r="R85" s="40">
        <f t="shared" si="73"/>
        <v>8.3914701224262931</v>
      </c>
      <c r="S85" s="40">
        <f t="shared" si="74"/>
        <v>250.46457121704577</v>
      </c>
      <c r="T85" s="37">
        <f t="shared" ref="T85" si="79">$T$6+F85</f>
        <v>7346995.7039790181</v>
      </c>
      <c r="U85" s="37">
        <f t="shared" ref="U85" si="80">$U$6+G85</f>
        <v>749016.38158567937</v>
      </c>
      <c r="V85" s="9"/>
      <c r="W85" s="9"/>
    </row>
    <row r="86" spans="1:24" ht="15">
      <c r="A86" s="37">
        <v>380</v>
      </c>
      <c r="B86" s="37">
        <v>1.8</v>
      </c>
      <c r="C86" s="37">
        <v>284.69</v>
      </c>
      <c r="D86" s="39">
        <f t="shared" si="54"/>
        <v>379.86593459671138</v>
      </c>
      <c r="E86" s="39">
        <f t="shared" si="69"/>
        <v>-369.13406540328862</v>
      </c>
      <c r="F86" s="39">
        <f t="shared" si="55"/>
        <v>-2.7717198190378975</v>
      </c>
      <c r="G86" s="39">
        <f t="shared" si="56"/>
        <v>-8.0624590960133791</v>
      </c>
      <c r="H86" s="39">
        <f t="shared" si="70"/>
        <v>0.81480354425568746</v>
      </c>
      <c r="I86" s="39">
        <f t="shared" si="57"/>
        <v>4.9975075780764469</v>
      </c>
      <c r="J86" s="39">
        <f t="shared" si="58"/>
        <v>3.4301162415190017E-2</v>
      </c>
      <c r="K86" s="39">
        <f t="shared" si="59"/>
        <v>-0.15404477535350314</v>
      </c>
      <c r="L86" s="39">
        <f t="shared" si="60"/>
        <v>5</v>
      </c>
      <c r="M86" s="39">
        <f t="shared" si="71"/>
        <v>1.0000004681414019</v>
      </c>
      <c r="N86" s="39">
        <f t="shared" si="61"/>
        <v>2.3701674340301793E-3</v>
      </c>
      <c r="O86" s="39">
        <f t="shared" si="62"/>
        <v>-2.7717198190378958</v>
      </c>
      <c r="P86" s="39">
        <f t="shared" si="72"/>
        <v>-2.7717198190378958</v>
      </c>
      <c r="Q86" s="39">
        <f t="shared" si="51"/>
        <v>379.86593459671138</v>
      </c>
      <c r="R86" s="40">
        <f t="shared" si="73"/>
        <v>8.5255895649589153</v>
      </c>
      <c r="S86" s="40">
        <f t="shared" si="74"/>
        <v>251.02800647947896</v>
      </c>
      <c r="T86" s="43">
        <f t="shared" si="52"/>
        <v>7346995.7382801808</v>
      </c>
      <c r="U86" s="43">
        <f t="shared" si="53"/>
        <v>749016.22754090407</v>
      </c>
      <c r="V86" s="9"/>
      <c r="W86" s="9"/>
    </row>
    <row r="87" spans="1:24" ht="15">
      <c r="A87" s="37">
        <v>385</v>
      </c>
      <c r="B87" s="37">
        <v>1.8</v>
      </c>
      <c r="C87" s="37">
        <v>285.27999999999997</v>
      </c>
      <c r="D87" s="39">
        <f t="shared" si="54"/>
        <v>384.8634674422126</v>
      </c>
      <c r="E87" s="39">
        <f t="shared" si="69"/>
        <v>-364.1365325577874</v>
      </c>
      <c r="F87" s="39">
        <f t="shared" si="55"/>
        <v>-2.7311115605514087</v>
      </c>
      <c r="G87" s="39">
        <f t="shared" si="56"/>
        <v>-8.2141700400807185</v>
      </c>
      <c r="H87" s="39">
        <f t="shared" si="70"/>
        <v>0.11132452221263907</v>
      </c>
      <c r="I87" s="39">
        <f t="shared" si="57"/>
        <v>4.997532845501186</v>
      </c>
      <c r="J87" s="39">
        <f t="shared" si="58"/>
        <v>4.0608258486488719E-2</v>
      </c>
      <c r="K87" s="39">
        <f t="shared" si="59"/>
        <v>-0.15171094406733965</v>
      </c>
      <c r="L87" s="39">
        <f t="shared" si="60"/>
        <v>5</v>
      </c>
      <c r="M87" s="39">
        <f t="shared" si="71"/>
        <v>1.0000000087388177</v>
      </c>
      <c r="N87" s="39">
        <f t="shared" si="61"/>
        <v>3.2382990847001913E-4</v>
      </c>
      <c r="O87" s="39">
        <f t="shared" si="62"/>
        <v>-2.7311115605514074</v>
      </c>
      <c r="P87" s="39">
        <f t="shared" si="72"/>
        <v>-2.7311115605514074</v>
      </c>
      <c r="Q87" s="39">
        <f t="shared" si="51"/>
        <v>384.8634674422126</v>
      </c>
      <c r="R87" s="40">
        <f t="shared" si="73"/>
        <v>8.6563017393998702</v>
      </c>
      <c r="S87" s="40">
        <f t="shared" si="74"/>
        <v>251.60866169693776</v>
      </c>
      <c r="T87" s="43">
        <f t="shared" si="52"/>
        <v>7346995.7788884388</v>
      </c>
      <c r="U87" s="43">
        <f t="shared" si="53"/>
        <v>749016.07582995994</v>
      </c>
      <c r="V87" s="9"/>
      <c r="W87" s="9"/>
    </row>
    <row r="88" spans="1:24" ht="15">
      <c r="A88" s="37">
        <v>390</v>
      </c>
      <c r="B88" s="37">
        <v>1.8</v>
      </c>
      <c r="C88" s="37">
        <v>286.12</v>
      </c>
      <c r="D88" s="39">
        <f t="shared" si="54"/>
        <v>389.86100033243451</v>
      </c>
      <c r="E88" s="39">
        <f t="shared" si="69"/>
        <v>-359.13899966756549</v>
      </c>
      <c r="F88" s="39">
        <f t="shared" si="55"/>
        <v>-2.6886138745465979</v>
      </c>
      <c r="G88" s="39">
        <f t="shared" si="56"/>
        <v>-8.365360373162078</v>
      </c>
      <c r="H88" s="39">
        <f t="shared" si="70"/>
        <v>0.15837853570116986</v>
      </c>
      <c r="I88" s="39">
        <f t="shared" si="57"/>
        <v>4.9975328902219474</v>
      </c>
      <c r="J88" s="39">
        <f t="shared" si="58"/>
        <v>4.2497686004810672E-2</v>
      </c>
      <c r="K88" s="39">
        <f t="shared" si="59"/>
        <v>-0.1511903330813599</v>
      </c>
      <c r="L88" s="39">
        <f t="shared" si="60"/>
        <v>5</v>
      </c>
      <c r="M88" s="39">
        <f t="shared" si="71"/>
        <v>1.0000000176873856</v>
      </c>
      <c r="N88" s="39">
        <f t="shared" si="61"/>
        <v>4.6070448541213338E-4</v>
      </c>
      <c r="O88" s="39">
        <f t="shared" si="62"/>
        <v>-2.6886138745465971</v>
      </c>
      <c r="P88" s="39">
        <f t="shared" si="72"/>
        <v>-2.6886138745465971</v>
      </c>
      <c r="Q88" s="39">
        <f t="shared" si="51"/>
        <v>389.86100033243451</v>
      </c>
      <c r="R88" s="40">
        <f t="shared" si="73"/>
        <v>8.7868025321657743</v>
      </c>
      <c r="S88" s="40">
        <f t="shared" si="74"/>
        <v>252.18267521530728</v>
      </c>
      <c r="T88" s="43">
        <f t="shared" si="52"/>
        <v>7346995.8213861249</v>
      </c>
      <c r="U88" s="43">
        <f t="shared" si="53"/>
        <v>749015.92463962687</v>
      </c>
      <c r="V88" s="9"/>
      <c r="W88" s="9"/>
    </row>
    <row r="89" spans="1:24" ht="15">
      <c r="A89" s="37">
        <v>395</v>
      </c>
      <c r="B89" s="37">
        <v>1.81</v>
      </c>
      <c r="C89" s="37">
        <v>286.25</v>
      </c>
      <c r="D89" s="39">
        <f t="shared" si="54"/>
        <v>394.85851940307731</v>
      </c>
      <c r="E89" s="39">
        <f t="shared" si="69"/>
        <v>-354.14148059692269</v>
      </c>
      <c r="F89" s="39">
        <f t="shared" si="55"/>
        <v>-2.6447147381677691</v>
      </c>
      <c r="G89" s="39">
        <f t="shared" si="56"/>
        <v>-8.5166082034179702</v>
      </c>
      <c r="H89" s="39">
        <f t="shared" si="70"/>
        <v>5.9323429525224257E-2</v>
      </c>
      <c r="I89" s="39">
        <f t="shared" si="57"/>
        <v>4.9975190706427846</v>
      </c>
      <c r="J89" s="39">
        <f t="shared" si="58"/>
        <v>4.38991363788288E-2</v>
      </c>
      <c r="K89" s="39">
        <f t="shared" si="59"/>
        <v>-0.15124783025589206</v>
      </c>
      <c r="L89" s="39">
        <f t="shared" si="60"/>
        <v>5</v>
      </c>
      <c r="M89" s="39">
        <f t="shared" si="71"/>
        <v>1.0000000024815527</v>
      </c>
      <c r="N89" s="39">
        <f t="shared" si="61"/>
        <v>1.7256486146499661E-4</v>
      </c>
      <c r="O89" s="39">
        <f t="shared" si="62"/>
        <v>-2.6447147381677691</v>
      </c>
      <c r="P89" s="39">
        <f t="shared" si="72"/>
        <v>-2.6447147381677691</v>
      </c>
      <c r="Q89" s="39">
        <f t="shared" si="51"/>
        <v>394.85851940307731</v>
      </c>
      <c r="R89" s="40">
        <f t="shared" si="73"/>
        <v>8.9177985700961013</v>
      </c>
      <c r="S89" s="40">
        <f t="shared" si="74"/>
        <v>252.7485421161243</v>
      </c>
      <c r="T89" s="43">
        <f t="shared" si="52"/>
        <v>7346995.8652852615</v>
      </c>
      <c r="U89" s="43">
        <f t="shared" si="53"/>
        <v>749015.77339179663</v>
      </c>
      <c r="V89" s="9"/>
      <c r="W89" s="9"/>
    </row>
    <row r="90" spans="1:24" s="12" customFormat="1" ht="15">
      <c r="A90" s="37">
        <v>400</v>
      </c>
      <c r="B90" s="37">
        <v>2.0299999999999998</v>
      </c>
      <c r="C90" s="37">
        <v>285.66000000000003</v>
      </c>
      <c r="D90" s="39">
        <f t="shared" si="54"/>
        <v>399.85570923549255</v>
      </c>
      <c r="E90" s="39">
        <f t="shared" si="69"/>
        <v>-349.14429076450745</v>
      </c>
      <c r="F90" s="39">
        <f t="shared" si="55"/>
        <v>-2.5987145186139315</v>
      </c>
      <c r="G90" s="39">
        <f t="shared" si="56"/>
        <v>-8.6776865645683205</v>
      </c>
      <c r="H90" s="39">
        <f t="shared" si="70"/>
        <v>1.3193217218470434</v>
      </c>
      <c r="I90" s="39">
        <f t="shared" si="57"/>
        <v>4.9971898324152457</v>
      </c>
      <c r="J90" s="39">
        <f t="shared" si="58"/>
        <v>4.6000219553837693E-2</v>
      </c>
      <c r="K90" s="39">
        <f t="shared" si="59"/>
        <v>-0.16107836115035012</v>
      </c>
      <c r="L90" s="39">
        <f t="shared" si="60"/>
        <v>5</v>
      </c>
      <c r="M90" s="39">
        <f t="shared" si="71"/>
        <v>1.0000012273630758</v>
      </c>
      <c r="N90" s="39">
        <f t="shared" si="61"/>
        <v>3.8377513232186189E-3</v>
      </c>
      <c r="O90" s="39">
        <f t="shared" si="62"/>
        <v>-2.5987145186139307</v>
      </c>
      <c r="P90" s="39">
        <f t="shared" si="72"/>
        <v>-2.5987145186139307</v>
      </c>
      <c r="Q90" s="39">
        <f t="shared" si="51"/>
        <v>399.85570923549255</v>
      </c>
      <c r="R90" s="40">
        <f t="shared" si="73"/>
        <v>9.0584524761210936</v>
      </c>
      <c r="S90" s="40">
        <f t="shared" si="74"/>
        <v>253.32857244771563</v>
      </c>
      <c r="T90" s="43">
        <f t="shared" si="52"/>
        <v>7346995.9112854814</v>
      </c>
      <c r="U90" s="43">
        <f t="shared" si="53"/>
        <v>749015.61231343541</v>
      </c>
      <c r="V90" s="9"/>
      <c r="W90" s="9"/>
    </row>
    <row r="91" spans="1:24" ht="15">
      <c r="A91" s="37">
        <v>405</v>
      </c>
      <c r="B91" s="37">
        <v>1.87</v>
      </c>
      <c r="C91" s="37">
        <v>287.88</v>
      </c>
      <c r="D91" s="39">
        <f t="shared" si="54"/>
        <v>404.8528128848501</v>
      </c>
      <c r="E91" s="39">
        <f t="shared" si="69"/>
        <v>-344.1471871151499</v>
      </c>
      <c r="F91" s="39">
        <f t="shared" si="55"/>
        <v>-2.5497635106402856</v>
      </c>
      <c r="G91" s="39">
        <f t="shared" si="56"/>
        <v>-8.8405959223480348</v>
      </c>
      <c r="H91" s="39">
        <f t="shared" si="70"/>
        <v>1.0668202915589595</v>
      </c>
      <c r="I91" s="39">
        <f t="shared" si="57"/>
        <v>4.9971036493575411</v>
      </c>
      <c r="J91" s="39">
        <f t="shared" si="58"/>
        <v>4.8951007973645773E-2</v>
      </c>
      <c r="K91" s="39">
        <f t="shared" si="59"/>
        <v>-0.16290935777971396</v>
      </c>
      <c r="L91" s="39">
        <f t="shared" si="60"/>
        <v>5</v>
      </c>
      <c r="M91" s="39">
        <f t="shared" si="71"/>
        <v>1.0000008025164473</v>
      </c>
      <c r="N91" s="39">
        <f t="shared" si="61"/>
        <v>3.1032544357982861E-3</v>
      </c>
      <c r="O91" s="39">
        <f t="shared" si="62"/>
        <v>-2.5497635106402838</v>
      </c>
      <c r="P91" s="39">
        <f t="shared" si="72"/>
        <v>-2.5497635106402838</v>
      </c>
      <c r="Q91" s="39">
        <f t="shared" si="51"/>
        <v>404.8528128848501</v>
      </c>
      <c r="R91" s="40">
        <f t="shared" si="73"/>
        <v>9.2009472459323103</v>
      </c>
      <c r="S91" s="40">
        <f t="shared" si="74"/>
        <v>253.91162713170843</v>
      </c>
      <c r="T91" s="43">
        <f t="shared" si="52"/>
        <v>7346995.9602364888</v>
      </c>
      <c r="U91" s="43">
        <f t="shared" si="53"/>
        <v>749015.44940407772</v>
      </c>
      <c r="V91" s="9"/>
      <c r="W91" s="9"/>
    </row>
    <row r="92" spans="1:24" ht="15">
      <c r="A92" s="37">
        <v>410</v>
      </c>
      <c r="B92" s="37">
        <v>1.69</v>
      </c>
      <c r="C92" s="37">
        <v>295.58999999999997</v>
      </c>
      <c r="D92" s="39">
        <f t="shared" si="54"/>
        <v>409.8504054372346</v>
      </c>
      <c r="E92" s="39">
        <f t="shared" si="69"/>
        <v>-339.1495945627654</v>
      </c>
      <c r="F92" s="39">
        <f t="shared" si="55"/>
        <v>-2.4928705857912923</v>
      </c>
      <c r="G92" s="39">
        <f t="shared" si="56"/>
        <v>-8.9847329366034376</v>
      </c>
      <c r="H92" s="39">
        <f t="shared" si="70"/>
        <v>1.7984838734804611</v>
      </c>
      <c r="I92" s="39">
        <f t="shared" si="57"/>
        <v>4.9975925523845319</v>
      </c>
      <c r="J92" s="39">
        <f t="shared" si="58"/>
        <v>5.6892924848993547E-2</v>
      </c>
      <c r="K92" s="39">
        <f t="shared" si="59"/>
        <v>-0.14413701425540237</v>
      </c>
      <c r="L92" s="39">
        <f t="shared" si="60"/>
        <v>5</v>
      </c>
      <c r="M92" s="39">
        <f t="shared" si="71"/>
        <v>1.000002280789857</v>
      </c>
      <c r="N92" s="39">
        <f t="shared" si="61"/>
        <v>5.2315775227091965E-3</v>
      </c>
      <c r="O92" s="39">
        <f t="shared" si="62"/>
        <v>-2.4928705857912909</v>
      </c>
      <c r="P92" s="39">
        <f t="shared" si="72"/>
        <v>-2.4928705857912909</v>
      </c>
      <c r="Q92" s="39">
        <f t="shared" si="51"/>
        <v>409.8504054372346</v>
      </c>
      <c r="R92" s="40">
        <f t="shared" si="73"/>
        <v>9.3241530285377685</v>
      </c>
      <c r="S92" s="40">
        <f t="shared" si="74"/>
        <v>254.49299131905474</v>
      </c>
      <c r="T92" s="43">
        <f t="shared" si="52"/>
        <v>7346996.0171294138</v>
      </c>
      <c r="U92" s="43">
        <f t="shared" si="53"/>
        <v>749015.30526706344</v>
      </c>
      <c r="V92" s="9"/>
      <c r="W92" s="9"/>
    </row>
    <row r="93" spans="1:24" ht="15">
      <c r="A93" s="37">
        <v>415</v>
      </c>
      <c r="B93" s="37">
        <v>1.71</v>
      </c>
      <c r="C93" s="37">
        <v>300.7</v>
      </c>
      <c r="D93" s="39">
        <f t="shared" si="54"/>
        <v>414.84820761931917</v>
      </c>
      <c r="E93" s="39">
        <f t="shared" si="69"/>
        <v>-334.15179238068083</v>
      </c>
      <c r="F93" s="39">
        <f t="shared" si="55"/>
        <v>-2.4229373023339553</v>
      </c>
      <c r="G93" s="39">
        <f t="shared" si="56"/>
        <v>-9.1153766898546831</v>
      </c>
      <c r="H93" s="39">
        <f t="shared" si="70"/>
        <v>0.91610508195718121</v>
      </c>
      <c r="I93" s="39">
        <f t="shared" si="57"/>
        <v>4.997802182084591</v>
      </c>
      <c r="J93" s="39">
        <f t="shared" si="58"/>
        <v>6.9933283457337098E-2</v>
      </c>
      <c r="K93" s="39">
        <f t="shared" si="59"/>
        <v>-0.13064375325124564</v>
      </c>
      <c r="L93" s="39">
        <f t="shared" si="60"/>
        <v>5</v>
      </c>
      <c r="M93" s="39">
        <f t="shared" si="71"/>
        <v>1.0000005917821775</v>
      </c>
      <c r="N93" s="39">
        <f t="shared" si="61"/>
        <v>2.6648416624008853E-3</v>
      </c>
      <c r="O93" s="39">
        <f t="shared" si="62"/>
        <v>-2.4229373023339549</v>
      </c>
      <c r="P93" s="39">
        <f t="shared" si="72"/>
        <v>-2.4229373023339549</v>
      </c>
      <c r="Q93" s="39">
        <f t="shared" si="51"/>
        <v>414.84820761931917</v>
      </c>
      <c r="R93" s="40">
        <f t="shared" si="73"/>
        <v>9.4318989269917139</v>
      </c>
      <c r="S93" s="40">
        <f t="shared" si="74"/>
        <v>255.114540468038</v>
      </c>
      <c r="T93" s="43">
        <f t="shared" si="52"/>
        <v>7346996.0870626979</v>
      </c>
      <c r="U93" s="43">
        <f t="shared" si="53"/>
        <v>749015.17462331022</v>
      </c>
      <c r="V93" s="9"/>
      <c r="W93" s="9"/>
    </row>
    <row r="94" spans="1:24" ht="15">
      <c r="A94" s="37">
        <v>420</v>
      </c>
      <c r="B94" s="37">
        <v>1.83</v>
      </c>
      <c r="C94" s="37">
        <v>303.85000000000002</v>
      </c>
      <c r="D94" s="39">
        <f t="shared" si="54"/>
        <v>419.84582222413337</v>
      </c>
      <c r="E94" s="39">
        <f t="shared" si="69"/>
        <v>-329.15417777586663</v>
      </c>
      <c r="F94" s="39">
        <f t="shared" si="55"/>
        <v>-2.3403799879968297</v>
      </c>
      <c r="G94" s="39">
        <f t="shared" si="56"/>
        <v>-9.2458263124389752</v>
      </c>
      <c r="H94" s="39">
        <f t="shared" si="70"/>
        <v>0.92191261661311485</v>
      </c>
      <c r="I94" s="39">
        <f t="shared" si="57"/>
        <v>4.9976146048141805</v>
      </c>
      <c r="J94" s="39">
        <f t="shared" si="58"/>
        <v>8.2557314337125556E-2</v>
      </c>
      <c r="K94" s="39">
        <f t="shared" si="59"/>
        <v>-0.13044962258429127</v>
      </c>
      <c r="L94" s="39">
        <f t="shared" si="60"/>
        <v>5</v>
      </c>
      <c r="M94" s="39">
        <f t="shared" si="71"/>
        <v>1.0000005993090246</v>
      </c>
      <c r="N94" s="39">
        <f t="shared" si="61"/>
        <v>2.6817350959291719E-3</v>
      </c>
      <c r="O94" s="39">
        <f t="shared" si="62"/>
        <v>-2.3403799879968283</v>
      </c>
      <c r="P94" s="39">
        <f t="shared" si="72"/>
        <v>-2.3403799879968283</v>
      </c>
      <c r="Q94" s="39">
        <f t="shared" si="51"/>
        <v>419.84582222413337</v>
      </c>
      <c r="R94" s="40">
        <f t="shared" si="73"/>
        <v>9.5374358549876987</v>
      </c>
      <c r="S94" s="40">
        <f t="shared" si="74"/>
        <v>255.79518794302166</v>
      </c>
      <c r="T94" s="43">
        <f t="shared" si="52"/>
        <v>7346996.1696200119</v>
      </c>
      <c r="U94" s="43">
        <f t="shared" si="53"/>
        <v>749015.04417368758</v>
      </c>
      <c r="V94" s="9"/>
      <c r="W94" s="9"/>
      <c r="X94" s="15"/>
    </row>
    <row r="95" spans="1:24" ht="15">
      <c r="A95" s="37">
        <v>425</v>
      </c>
      <c r="B95" s="37">
        <v>1.87</v>
      </c>
      <c r="C95" s="37">
        <v>302.88</v>
      </c>
      <c r="D95" s="39">
        <f t="shared" si="54"/>
        <v>424.84321608057292</v>
      </c>
      <c r="E95" s="39">
        <f t="shared" si="69"/>
        <v>-324.15678391942708</v>
      </c>
      <c r="F95" s="39">
        <f t="shared" si="55"/>
        <v>-2.2516220390409361</v>
      </c>
      <c r="G95" s="39">
        <f t="shared" si="56"/>
        <v>-9.3806407462804913</v>
      </c>
      <c r="H95" s="39">
        <f t="shared" si="70"/>
        <v>0.30005611251698094</v>
      </c>
      <c r="I95" s="39">
        <f t="shared" si="57"/>
        <v>4.9973938564395581</v>
      </c>
      <c r="J95" s="39">
        <f t="shared" si="58"/>
        <v>8.8757948955893728E-2</v>
      </c>
      <c r="K95" s="39">
        <f t="shared" si="59"/>
        <v>-0.13481443384151653</v>
      </c>
      <c r="L95" s="39">
        <f t="shared" si="60"/>
        <v>5</v>
      </c>
      <c r="M95" s="39">
        <f t="shared" si="71"/>
        <v>1.0000000634857096</v>
      </c>
      <c r="N95" s="39">
        <f t="shared" si="61"/>
        <v>8.728278506926479E-4</v>
      </c>
      <c r="O95" s="39">
        <f t="shared" si="62"/>
        <v>-2.2516220390409356</v>
      </c>
      <c r="P95" s="39">
        <f t="shared" si="72"/>
        <v>-2.2516220390409356</v>
      </c>
      <c r="Q95" s="39">
        <f t="shared" si="51"/>
        <v>424.84321608057292</v>
      </c>
      <c r="R95" s="40">
        <f t="shared" si="73"/>
        <v>9.6470836327603529</v>
      </c>
      <c r="S95" s="40">
        <f t="shared" si="74"/>
        <v>256.50271746857698</v>
      </c>
      <c r="T95" s="43">
        <f t="shared" si="52"/>
        <v>7346996.2583779609</v>
      </c>
      <c r="U95" s="43">
        <f t="shared" si="53"/>
        <v>749014.90935925371</v>
      </c>
      <c r="V95" s="9"/>
      <c r="W95" s="9"/>
      <c r="X95" s="15"/>
    </row>
    <row r="96" spans="1:24" ht="15">
      <c r="A96" s="37">
        <v>430</v>
      </c>
      <c r="B96" s="37">
        <v>2.02</v>
      </c>
      <c r="C96" s="37">
        <v>305.86</v>
      </c>
      <c r="D96" s="39">
        <f t="shared" si="54"/>
        <v>429.84033524871194</v>
      </c>
      <c r="E96" s="39">
        <f t="shared" si="69"/>
        <v>-319.15966475128806</v>
      </c>
      <c r="F96" s="39">
        <f t="shared" si="55"/>
        <v>-2.1557120913176853</v>
      </c>
      <c r="G96" s="39">
        <f t="shared" si="56"/>
        <v>-9.5205698557711838</v>
      </c>
      <c r="H96" s="39">
        <f t="shared" si="70"/>
        <v>1.0801344151992818</v>
      </c>
      <c r="I96" s="39">
        <f t="shared" si="57"/>
        <v>4.9971191681390037</v>
      </c>
      <c r="J96" s="39">
        <f t="shared" si="58"/>
        <v>9.5909947723250816E-2</v>
      </c>
      <c r="K96" s="39">
        <f t="shared" si="59"/>
        <v>-0.13992910949069204</v>
      </c>
      <c r="L96" s="39">
        <f t="shared" si="60"/>
        <v>5</v>
      </c>
      <c r="M96" s="39">
        <f t="shared" si="71"/>
        <v>1.0000008226725845</v>
      </c>
      <c r="N96" s="39">
        <f t="shared" si="61"/>
        <v>3.141983651555158E-3</v>
      </c>
      <c r="O96" s="39">
        <f t="shared" si="62"/>
        <v>-2.1557120913176839</v>
      </c>
      <c r="P96" s="39">
        <f t="shared" si="72"/>
        <v>-2.1557120913176839</v>
      </c>
      <c r="Q96" s="39">
        <f t="shared" si="51"/>
        <v>429.84033524871194</v>
      </c>
      <c r="R96" s="40">
        <f t="shared" si="73"/>
        <v>9.7615749241232681</v>
      </c>
      <c r="S96" s="40">
        <f t="shared" si="74"/>
        <v>257.24183029212406</v>
      </c>
      <c r="T96" s="43">
        <f t="shared" si="52"/>
        <v>7346996.3542879084</v>
      </c>
      <c r="U96" s="43">
        <f t="shared" si="53"/>
        <v>749014.76943014422</v>
      </c>
      <c r="V96" s="9"/>
      <c r="W96" s="9"/>
      <c r="X96" s="15"/>
    </row>
    <row r="97" spans="1:32" ht="15">
      <c r="A97" s="37">
        <v>435</v>
      </c>
      <c r="B97" s="37">
        <v>1.91</v>
      </c>
      <c r="C97" s="37">
        <v>305.32</v>
      </c>
      <c r="D97" s="39">
        <f t="shared" si="54"/>
        <v>434.83739434995312</v>
      </c>
      <c r="E97" s="39">
        <f t="shared" si="69"/>
        <v>-314.16260565004688</v>
      </c>
      <c r="F97" s="39">
        <f t="shared" si="55"/>
        <v>-2.0559170986224871</v>
      </c>
      <c r="G97" s="39">
        <f t="shared" si="56"/>
        <v>-9.6599745978353972</v>
      </c>
      <c r="H97" s="39">
        <f t="shared" si="70"/>
        <v>0.67519048273285653</v>
      </c>
      <c r="I97" s="39">
        <f t="shared" si="57"/>
        <v>4.997059101241156</v>
      </c>
      <c r="J97" s="39">
        <f t="shared" si="58"/>
        <v>9.9794992695198134E-2</v>
      </c>
      <c r="K97" s="39">
        <f t="shared" si="59"/>
        <v>-0.13940474206421291</v>
      </c>
      <c r="L97" s="39">
        <f t="shared" si="60"/>
        <v>5</v>
      </c>
      <c r="M97" s="39">
        <f t="shared" si="71"/>
        <v>1.0000003214576607</v>
      </c>
      <c r="N97" s="39">
        <f t="shared" si="61"/>
        <v>1.9640495003030445E-3</v>
      </c>
      <c r="O97" s="39">
        <f t="shared" si="62"/>
        <v>-2.0559170986224862</v>
      </c>
      <c r="P97" s="39">
        <f t="shared" si="72"/>
        <v>-2.0559170986224862</v>
      </c>
      <c r="Q97" s="39">
        <f t="shared" si="51"/>
        <v>434.83739434995312</v>
      </c>
      <c r="R97" s="40">
        <f t="shared" ref="R97" si="81">IF(A97&gt;0,(+F97^2+G97^2)^0.5,"")</f>
        <v>9.8763305102266319</v>
      </c>
      <c r="S97" s="40">
        <f t="shared" ref="S97" si="82">IF(A97&gt;0,IF(+G97&gt;0,ATAN2(+F97,+G97)*180/PI(),360+(ATAN2(+F97,+G97)*180/PI())),"")</f>
        <v>257.98509799489551</v>
      </c>
      <c r="T97" s="39">
        <f t="shared" si="52"/>
        <v>7346996.4540829016</v>
      </c>
      <c r="U97" s="39">
        <f t="shared" si="53"/>
        <v>749014.63002540218</v>
      </c>
      <c r="V97" s="9"/>
      <c r="W97" s="9"/>
      <c r="X97" s="15"/>
      <c r="AA97" s="10"/>
      <c r="AB97" s="10"/>
      <c r="AC97" s="10"/>
      <c r="AD97" s="10"/>
      <c r="AE97" s="10"/>
      <c r="AF97" s="10"/>
    </row>
    <row r="98" spans="1:32" ht="15">
      <c r="A98" s="37">
        <v>440</v>
      </c>
      <c r="B98" s="37">
        <v>1.72</v>
      </c>
      <c r="C98" s="37">
        <v>305.91000000000003</v>
      </c>
      <c r="D98" s="39">
        <f t="shared" ref="D98:D122" si="83">IF(A98&gt;0,D97+I98,D97)</f>
        <v>439.83488366659014</v>
      </c>
      <c r="E98" s="39">
        <f t="shared" si="69"/>
        <v>-309.16511633340986</v>
      </c>
      <c r="F98" s="39">
        <f t="shared" ref="F98:F122" si="84">IF(A98&gt;0,F97+J98,F97)</f>
        <v>-1.963733097104702</v>
      </c>
      <c r="G98" s="39">
        <f t="shared" ref="G98:G122" si="85">IF(A98&gt;0,G97+K98,G97)</f>
        <v>-9.7887379176516589</v>
      </c>
      <c r="H98" s="39">
        <f t="shared" si="70"/>
        <v>1.151453497889958</v>
      </c>
      <c r="I98" s="39">
        <f t="shared" ref="I98:I122" si="86">IF(A98&gt;0,M98*L98/2*(COS(B97*PI()/180)+COS(B98*PI()/180)),"")</f>
        <v>4.9974893166370205</v>
      </c>
      <c r="J98" s="39">
        <f t="shared" ref="J98:J122" si="87">IF(A98&gt;0,M98*L98/2*(SIN(B97*PI()/180)*COS(C97*PI()/180)+SIN(B98*PI()/180)*COS(C98*PI()/180)),"")</f>
        <v>9.2184001517785039E-2</v>
      </c>
      <c r="K98" s="39">
        <f t="shared" ref="K98:K122" si="88">IF(A98&gt;0,M98*L98/2*(SIN(B97*PI()/180)*SIN(C97*PI()/180)+SIN(B98*PI()/180)*SIN(C98*PI()/180)),"")</f>
        <v>-0.12876331981626182</v>
      </c>
      <c r="L98" s="39">
        <f t="shared" ref="L98:L122" si="89">IF(A98&gt;0,A98-A97,"")</f>
        <v>5</v>
      </c>
      <c r="M98" s="39">
        <f t="shared" si="71"/>
        <v>1.0000009348981114</v>
      </c>
      <c r="N98" s="39">
        <f t="shared" ref="N98:N122" si="90">IF(A98&gt;0,ACOS(COS(B97*PI()/180)*COS((B98-0.001)*PI()/180)+SIN(B97*PI()/180)*SIN((B98-0.001)*PI()/180)*COS((RADIANS(C98)-RADIANS(C97)))),"")</f>
        <v>3.3494424536308909E-3</v>
      </c>
      <c r="O98" s="39">
        <f t="shared" ref="O98:O122" si="91">(IF(A98&gt;0,IF(F98=0,0,IF(F98&gt;0,(+F98^2+G98^2)^0.5*COS($P$2*PI()/180-ATAN(G98/F98)),(F98^2+G98^2)^0.5*COS($P$2*PI()/180-ATAN(G98/F98)+PI()))),O97))</f>
        <v>-1.9637330971047002</v>
      </c>
      <c r="P98" s="39">
        <f t="shared" si="72"/>
        <v>-1.9637330971047002</v>
      </c>
      <c r="Q98" s="39">
        <f t="shared" si="51"/>
        <v>439.83488366659014</v>
      </c>
      <c r="R98" s="40">
        <f t="shared" si="73"/>
        <v>9.9837687121214778</v>
      </c>
      <c r="S98" s="40">
        <f t="shared" si="74"/>
        <v>258.65638436069355</v>
      </c>
      <c r="T98" s="43">
        <f t="shared" si="52"/>
        <v>7346996.5462669022</v>
      </c>
      <c r="U98" s="43">
        <f t="shared" si="53"/>
        <v>749014.50126208237</v>
      </c>
      <c r="V98" s="9"/>
      <c r="W98" s="9"/>
      <c r="X98" s="15"/>
      <c r="AA98" s="10"/>
      <c r="AB98" s="10"/>
      <c r="AC98" s="10"/>
      <c r="AD98" s="10"/>
      <c r="AE98" s="10"/>
      <c r="AF98" s="10"/>
    </row>
    <row r="99" spans="1:32" ht="15">
      <c r="A99" s="37">
        <v>445</v>
      </c>
      <c r="B99" s="37">
        <v>1.79</v>
      </c>
      <c r="C99" s="37">
        <v>306.52999999999997</v>
      </c>
      <c r="D99" s="39">
        <f t="shared" si="83"/>
        <v>444.83253799404787</v>
      </c>
      <c r="E99" s="39">
        <f t="shared" si="69"/>
        <v>-304.16746200595213</v>
      </c>
      <c r="F99" s="39">
        <f t="shared" si="84"/>
        <v>-1.8732392980559911</v>
      </c>
      <c r="G99" s="39">
        <f t="shared" si="85"/>
        <v>-9.9122635447375202</v>
      </c>
      <c r="H99" s="39">
        <f t="shared" si="70"/>
        <v>0.42937512598983235</v>
      </c>
      <c r="I99" s="39">
        <f t="shared" si="86"/>
        <v>4.9976543274577203</v>
      </c>
      <c r="J99" s="39">
        <f t="shared" si="87"/>
        <v>9.0493799048710896E-2</v>
      </c>
      <c r="K99" s="39">
        <f t="shared" si="88"/>
        <v>-0.12352562708586164</v>
      </c>
      <c r="L99" s="39">
        <f t="shared" si="89"/>
        <v>5</v>
      </c>
      <c r="M99" s="39">
        <f t="shared" si="71"/>
        <v>1.0000001300004393</v>
      </c>
      <c r="N99" s="39">
        <f t="shared" si="90"/>
        <v>1.2490016124480086E-3</v>
      </c>
      <c r="O99" s="39">
        <f t="shared" si="91"/>
        <v>-1.8732392980559911</v>
      </c>
      <c r="P99" s="39">
        <f t="shared" si="72"/>
        <v>-1.8732392980559911</v>
      </c>
      <c r="Q99" s="39">
        <f t="shared" si="51"/>
        <v>444.83253799404787</v>
      </c>
      <c r="R99" s="40">
        <f t="shared" si="73"/>
        <v>10.087715006289271</v>
      </c>
      <c r="S99" s="40">
        <f t="shared" si="74"/>
        <v>259.29833877248421</v>
      </c>
      <c r="T99" s="43">
        <f t="shared" si="52"/>
        <v>7346996.6367607014</v>
      </c>
      <c r="U99" s="43">
        <f t="shared" si="53"/>
        <v>749014.3777364553</v>
      </c>
      <c r="V99" s="9"/>
      <c r="W99" s="9"/>
      <c r="X99" s="15"/>
      <c r="AA99" s="10"/>
      <c r="AB99" s="10"/>
      <c r="AC99" s="10"/>
      <c r="AD99" s="10"/>
      <c r="AE99" s="10"/>
      <c r="AF99" s="10"/>
    </row>
    <row r="100" spans="1:32" ht="15">
      <c r="A100" s="37">
        <v>450</v>
      </c>
      <c r="B100" s="37">
        <v>1.74</v>
      </c>
      <c r="C100" s="37">
        <v>310.66000000000003</v>
      </c>
      <c r="D100" s="39">
        <f t="shared" si="83"/>
        <v>449.83016770668974</v>
      </c>
      <c r="E100" s="39">
        <f t="shared" si="69"/>
        <v>-299.16983229331026</v>
      </c>
      <c r="F100" s="39">
        <f t="shared" si="84"/>
        <v>-1.7772955153211487</v>
      </c>
      <c r="G100" s="39">
        <f t="shared" si="85"/>
        <v>-10.032597718651665</v>
      </c>
      <c r="H100" s="39">
        <f t="shared" si="70"/>
        <v>0.82185817267991457</v>
      </c>
      <c r="I100" s="39">
        <f t="shared" si="86"/>
        <v>4.9976297126418929</v>
      </c>
      <c r="J100" s="39">
        <f t="shared" si="87"/>
        <v>9.5943782734842456E-2</v>
      </c>
      <c r="K100" s="39">
        <f t="shared" si="88"/>
        <v>-0.12033417391414583</v>
      </c>
      <c r="L100" s="39">
        <f t="shared" si="89"/>
        <v>5</v>
      </c>
      <c r="M100" s="39">
        <f t="shared" si="71"/>
        <v>1.000000476282904</v>
      </c>
      <c r="N100" s="39">
        <f t="shared" si="90"/>
        <v>2.3906885162814362E-3</v>
      </c>
      <c r="O100" s="39">
        <f t="shared" si="91"/>
        <v>-1.7772955153211472</v>
      </c>
      <c r="P100" s="39">
        <f t="shared" si="72"/>
        <v>-1.7772955153211472</v>
      </c>
      <c r="Q100" s="39">
        <f t="shared" ref="Q100:Q110" si="92">D100</f>
        <v>449.83016770668974</v>
      </c>
      <c r="R100" s="40">
        <f t="shared" si="73"/>
        <v>10.1888074048475</v>
      </c>
      <c r="S100" s="40">
        <f t="shared" si="74"/>
        <v>259.95415749026733</v>
      </c>
      <c r="T100" s="43">
        <f t="shared" ref="T100:T110" si="93">$T$6+F100</f>
        <v>7346996.7327044848</v>
      </c>
      <c r="U100" s="43">
        <f t="shared" ref="U100:U110" si="94">$U$6+G100</f>
        <v>749014.25740228139</v>
      </c>
      <c r="V100" s="9"/>
      <c r="W100" s="9"/>
      <c r="X100" s="15"/>
      <c r="AA100" s="10"/>
      <c r="AB100" s="10"/>
      <c r="AC100" s="10"/>
      <c r="AD100" s="10"/>
      <c r="AE100" s="10"/>
      <c r="AF100" s="10"/>
    </row>
    <row r="101" spans="1:32" ht="15">
      <c r="A101" s="37">
        <v>455</v>
      </c>
      <c r="B101" s="37">
        <v>1.73</v>
      </c>
      <c r="C101" s="37">
        <v>313.51</v>
      </c>
      <c r="D101" s="39">
        <f t="shared" si="83"/>
        <v>454.82787640461413</v>
      </c>
      <c r="E101" s="39">
        <f t="shared" si="69"/>
        <v>-294.17212359538587</v>
      </c>
      <c r="F101" s="39">
        <f t="shared" si="84"/>
        <v>-1.6758723539127978</v>
      </c>
      <c r="G101" s="39">
        <f t="shared" si="85"/>
        <v>-10.144920229854392</v>
      </c>
      <c r="H101" s="39">
        <f t="shared" si="70"/>
        <v>0.52172029672201237</v>
      </c>
      <c r="I101" s="39">
        <f t="shared" si="86"/>
        <v>4.997708697924379</v>
      </c>
      <c r="J101" s="39">
        <f t="shared" si="87"/>
        <v>0.10142316140835084</v>
      </c>
      <c r="K101" s="39">
        <f t="shared" si="88"/>
        <v>-0.11232251120272688</v>
      </c>
      <c r="L101" s="39">
        <f t="shared" si="89"/>
        <v>5</v>
      </c>
      <c r="M101" s="39">
        <f t="shared" si="71"/>
        <v>1.000000191931631</v>
      </c>
      <c r="N101" s="39">
        <f t="shared" si="90"/>
        <v>1.5176228253801494E-3</v>
      </c>
      <c r="O101" s="39">
        <f t="shared" si="91"/>
        <v>-1.6758723539127953</v>
      </c>
      <c r="P101" s="39">
        <f t="shared" si="72"/>
        <v>-1.6758723539127953</v>
      </c>
      <c r="Q101" s="39">
        <f t="shared" si="92"/>
        <v>454.82787640461413</v>
      </c>
      <c r="R101" s="40">
        <f t="shared" si="73"/>
        <v>10.282409961517684</v>
      </c>
      <c r="S101" s="40">
        <f t="shared" si="74"/>
        <v>260.61983622999401</v>
      </c>
      <c r="T101" s="43">
        <f t="shared" si="93"/>
        <v>7346996.8341276459</v>
      </c>
      <c r="U101" s="43">
        <f t="shared" si="94"/>
        <v>749014.14507977013</v>
      </c>
      <c r="V101" s="9"/>
      <c r="W101" s="9"/>
      <c r="X101" s="15"/>
      <c r="AA101" s="10"/>
      <c r="AB101" s="10"/>
      <c r="AC101" s="10"/>
      <c r="AD101" s="10"/>
      <c r="AE101" s="10"/>
      <c r="AF101" s="10"/>
    </row>
    <row r="102" spans="1:32" ht="15">
      <c r="A102" s="37">
        <v>460</v>
      </c>
      <c r="B102" s="37">
        <v>1.77</v>
      </c>
      <c r="C102" s="37">
        <v>316.06</v>
      </c>
      <c r="D102" s="39">
        <f t="shared" si="83"/>
        <v>459.82554501595979</v>
      </c>
      <c r="E102" s="39">
        <f t="shared" si="69"/>
        <v>-289.17445498404021</v>
      </c>
      <c r="F102" s="39">
        <f t="shared" si="84"/>
        <v>-1.5683073833364545</v>
      </c>
      <c r="G102" s="39">
        <f t="shared" si="85"/>
        <v>-10.253240407668985</v>
      </c>
      <c r="H102" s="39">
        <f t="shared" si="70"/>
        <v>0.52237989302574728</v>
      </c>
      <c r="I102" s="39">
        <f t="shared" si="86"/>
        <v>4.9976686113456656</v>
      </c>
      <c r="J102" s="39">
        <f t="shared" si="87"/>
        <v>0.10756497057634327</v>
      </c>
      <c r="K102" s="39">
        <f t="shared" si="88"/>
        <v>-0.10832017781459295</v>
      </c>
      <c r="L102" s="39">
        <f t="shared" si="89"/>
        <v>5</v>
      </c>
      <c r="M102" s="39">
        <f t="shared" si="71"/>
        <v>1.0000001924172452</v>
      </c>
      <c r="N102" s="39">
        <f t="shared" si="90"/>
        <v>1.5195415132525092E-3</v>
      </c>
      <c r="O102" s="39">
        <f t="shared" si="91"/>
        <v>-1.5683073833364527</v>
      </c>
      <c r="P102" s="39">
        <f t="shared" si="72"/>
        <v>-1.5683073833364527</v>
      </c>
      <c r="Q102" s="39">
        <f t="shared" si="92"/>
        <v>459.82554501595979</v>
      </c>
      <c r="R102" s="40">
        <f t="shared" si="73"/>
        <v>10.372488944611302</v>
      </c>
      <c r="S102" s="40">
        <f t="shared" si="74"/>
        <v>261.30359762746338</v>
      </c>
      <c r="T102" s="43">
        <f t="shared" si="93"/>
        <v>7346996.9416926168</v>
      </c>
      <c r="U102" s="43">
        <f t="shared" si="94"/>
        <v>749014.03675959236</v>
      </c>
      <c r="V102" s="9"/>
      <c r="W102" s="9"/>
      <c r="X102" s="15"/>
      <c r="AA102" s="10"/>
      <c r="AB102" s="10"/>
      <c r="AC102" s="10"/>
      <c r="AD102" s="10"/>
      <c r="AE102" s="10"/>
      <c r="AF102" s="10"/>
    </row>
    <row r="103" spans="1:32" ht="15">
      <c r="A103" s="37">
        <v>465</v>
      </c>
      <c r="B103" s="37">
        <v>1.98</v>
      </c>
      <c r="C103" s="37">
        <v>319.02999999999997</v>
      </c>
      <c r="D103" s="39">
        <f t="shared" si="83"/>
        <v>464.82286629630676</v>
      </c>
      <c r="E103" s="39">
        <f t="shared" si="69"/>
        <v>-284.17713370369324</v>
      </c>
      <c r="F103" s="39">
        <f t="shared" si="84"/>
        <v>-1.4474857999800443</v>
      </c>
      <c r="G103" s="39">
        <f t="shared" si="85"/>
        <v>-10.363456870940055</v>
      </c>
      <c r="H103" s="39">
        <f t="shared" si="70"/>
        <v>1.3824454678701932</v>
      </c>
      <c r="I103" s="39">
        <f t="shared" si="86"/>
        <v>4.9973212803469549</v>
      </c>
      <c r="J103" s="39">
        <f t="shared" si="87"/>
        <v>0.12082158335641009</v>
      </c>
      <c r="K103" s="39">
        <f t="shared" si="88"/>
        <v>-0.11021646327107103</v>
      </c>
      <c r="L103" s="39">
        <f t="shared" si="89"/>
        <v>5</v>
      </c>
      <c r="M103" s="39">
        <f t="shared" si="71"/>
        <v>1.0000013476208103</v>
      </c>
      <c r="N103" s="39">
        <f t="shared" si="90"/>
        <v>4.0213708572680584E-3</v>
      </c>
      <c r="O103" s="39">
        <f t="shared" si="91"/>
        <v>-1.4474857999800432</v>
      </c>
      <c r="P103" s="39">
        <f t="shared" si="72"/>
        <v>-1.4474857999800432</v>
      </c>
      <c r="Q103" s="39">
        <f t="shared" si="92"/>
        <v>464.82286629630676</v>
      </c>
      <c r="R103" s="40">
        <f t="shared" si="73"/>
        <v>10.464055306475521</v>
      </c>
      <c r="S103" s="40">
        <f t="shared" si="74"/>
        <v>262.04881648420871</v>
      </c>
      <c r="T103" s="43">
        <f t="shared" si="93"/>
        <v>7346997.0625141999</v>
      </c>
      <c r="U103" s="43">
        <f t="shared" si="94"/>
        <v>749013.92654312914</v>
      </c>
      <c r="V103" s="9"/>
      <c r="W103" s="9"/>
      <c r="X103" s="15"/>
      <c r="AA103" s="10"/>
      <c r="AB103" s="10"/>
      <c r="AC103" s="10"/>
      <c r="AD103" s="10"/>
      <c r="AE103" s="10"/>
      <c r="AF103" s="10"/>
    </row>
    <row r="104" spans="1:32" ht="15">
      <c r="A104" s="37">
        <v>470</v>
      </c>
      <c r="B104" s="37">
        <v>1.7</v>
      </c>
      <c r="C104" s="37">
        <v>319.3</v>
      </c>
      <c r="D104" s="39">
        <f t="shared" si="83"/>
        <v>469.8202833438329</v>
      </c>
      <c r="E104" s="39">
        <f t="shared" si="69"/>
        <v>-279.1797166561671</v>
      </c>
      <c r="F104" s="39">
        <f t="shared" si="84"/>
        <v>-1.326039148096434</v>
      </c>
      <c r="G104" s="39">
        <f t="shared" si="85"/>
        <v>-10.468454367435768</v>
      </c>
      <c r="H104" s="39">
        <f t="shared" si="70"/>
        <v>1.6867970837653559</v>
      </c>
      <c r="I104" s="39">
        <f t="shared" si="86"/>
        <v>4.9974170475261657</v>
      </c>
      <c r="J104" s="39">
        <f t="shared" si="87"/>
        <v>0.12144665188361031</v>
      </c>
      <c r="K104" s="39">
        <f t="shared" si="88"/>
        <v>-0.10499749649571359</v>
      </c>
      <c r="L104" s="39">
        <f t="shared" si="89"/>
        <v>5</v>
      </c>
      <c r="M104" s="39">
        <f t="shared" si="71"/>
        <v>1.0000020063085178</v>
      </c>
      <c r="N104" s="39">
        <f t="shared" si="90"/>
        <v>4.9066938207906752E-3</v>
      </c>
      <c r="O104" s="39">
        <f t="shared" si="91"/>
        <v>-1.3260391480964335</v>
      </c>
      <c r="P104" s="39">
        <f t="shared" si="72"/>
        <v>-1.3260391480964335</v>
      </c>
      <c r="Q104" s="39">
        <f t="shared" si="92"/>
        <v>469.8202833438329</v>
      </c>
      <c r="R104" s="40">
        <f t="shared" si="73"/>
        <v>10.552104845260462</v>
      </c>
      <c r="S104" s="40">
        <f t="shared" si="74"/>
        <v>262.78079102537794</v>
      </c>
      <c r="T104" s="43">
        <f t="shared" si="93"/>
        <v>7346997.1839608513</v>
      </c>
      <c r="U104" s="43">
        <f t="shared" si="94"/>
        <v>749013.82154563256</v>
      </c>
      <c r="V104" s="9"/>
      <c r="W104" s="9"/>
      <c r="X104" s="15"/>
      <c r="AA104" s="10"/>
      <c r="AB104" s="10"/>
      <c r="AC104" s="10"/>
      <c r="AD104" s="10"/>
      <c r="AE104" s="10"/>
      <c r="AF104" s="10"/>
    </row>
    <row r="105" spans="1:32" ht="15">
      <c r="A105" s="37">
        <v>475</v>
      </c>
      <c r="B105" s="37">
        <v>1.68</v>
      </c>
      <c r="C105" s="37">
        <v>325.69</v>
      </c>
      <c r="D105" s="39">
        <f t="shared" si="83"/>
        <v>474.81811293498379</v>
      </c>
      <c r="E105" s="39">
        <f t="shared" si="69"/>
        <v>-274.18188706501621</v>
      </c>
      <c r="F105" s="39">
        <f t="shared" si="84"/>
        <v>-1.2092712647012847</v>
      </c>
      <c r="G105" s="39">
        <f t="shared" si="85"/>
        <v>-10.558130990043697</v>
      </c>
      <c r="H105" s="39">
        <f t="shared" si="70"/>
        <v>1.1367781313259813</v>
      </c>
      <c r="I105" s="39">
        <f t="shared" si="86"/>
        <v>4.9978295911508841</v>
      </c>
      <c r="J105" s="39">
        <f t="shared" si="87"/>
        <v>0.11676788339514942</v>
      </c>
      <c r="K105" s="39">
        <f t="shared" si="88"/>
        <v>-8.9676622607928205E-2</v>
      </c>
      <c r="L105" s="39">
        <f t="shared" si="89"/>
        <v>5</v>
      </c>
      <c r="M105" s="39">
        <f t="shared" si="71"/>
        <v>1.0000009112192458</v>
      </c>
      <c r="N105" s="39">
        <f t="shared" si="90"/>
        <v>3.3067535427178107E-3</v>
      </c>
      <c r="O105" s="39">
        <f t="shared" si="91"/>
        <v>-1.209271264701284</v>
      </c>
      <c r="P105" s="39">
        <f t="shared" si="72"/>
        <v>-1.209271264701284</v>
      </c>
      <c r="Q105" s="39">
        <f t="shared" si="92"/>
        <v>474.81811293498379</v>
      </c>
      <c r="R105" s="40">
        <f t="shared" si="73"/>
        <v>10.627157051373304</v>
      </c>
      <c r="S105" s="40">
        <f t="shared" si="74"/>
        <v>263.46612263685506</v>
      </c>
      <c r="T105" s="43">
        <f t="shared" si="93"/>
        <v>7346997.3007287355</v>
      </c>
      <c r="U105" s="43">
        <f t="shared" si="94"/>
        <v>749013.73186901002</v>
      </c>
      <c r="V105" s="9"/>
      <c r="W105" s="9"/>
      <c r="X105" s="15"/>
      <c r="AA105" s="10"/>
      <c r="AB105" s="10"/>
      <c r="AC105" s="10"/>
      <c r="AD105" s="10"/>
      <c r="AE105" s="10"/>
      <c r="AF105" s="10"/>
    </row>
    <row r="106" spans="1:32" ht="15">
      <c r="A106" s="37">
        <v>480</v>
      </c>
      <c r="B106" s="37">
        <v>1.8</v>
      </c>
      <c r="C106" s="37">
        <v>331.66</v>
      </c>
      <c r="D106" s="39">
        <f t="shared" si="83"/>
        <v>479.81581067695907</v>
      </c>
      <c r="E106" s="39">
        <f t="shared" si="69"/>
        <v>-269.18418932304093</v>
      </c>
      <c r="F106" s="39">
        <f t="shared" si="84"/>
        <v>-1.0796156812053739</v>
      </c>
      <c r="G106" s="39">
        <f t="shared" si="85"/>
        <v>-10.636721285377545</v>
      </c>
      <c r="H106" s="39">
        <f t="shared" si="70"/>
        <v>1.299857222127486</v>
      </c>
      <c r="I106" s="39">
        <f t="shared" si="86"/>
        <v>4.9976977419752782</v>
      </c>
      <c r="J106" s="39">
        <f t="shared" si="87"/>
        <v>0.1296555834959108</v>
      </c>
      <c r="K106" s="39">
        <f t="shared" si="88"/>
        <v>-7.8590295333847898E-2</v>
      </c>
      <c r="L106" s="39">
        <f t="shared" si="89"/>
        <v>5</v>
      </c>
      <c r="M106" s="39">
        <f t="shared" si="71"/>
        <v>1.0000011914145848</v>
      </c>
      <c r="N106" s="39">
        <f t="shared" si="90"/>
        <v>3.7811313886586539E-3</v>
      </c>
      <c r="O106" s="39">
        <f t="shared" si="91"/>
        <v>-1.0796156812053734</v>
      </c>
      <c r="P106" s="39">
        <f t="shared" si="72"/>
        <v>-1.0796156812053734</v>
      </c>
      <c r="Q106" s="39">
        <f t="shared" si="92"/>
        <v>479.81581067695907</v>
      </c>
      <c r="R106" s="40">
        <f t="shared" si="73"/>
        <v>10.691370806491948</v>
      </c>
      <c r="S106" s="40">
        <f t="shared" si="74"/>
        <v>264.20438828909982</v>
      </c>
      <c r="T106" s="43">
        <f t="shared" si="93"/>
        <v>7346997.4303843183</v>
      </c>
      <c r="U106" s="43">
        <f t="shared" si="94"/>
        <v>749013.65327871463</v>
      </c>
      <c r="V106" s="9"/>
      <c r="W106" s="9"/>
      <c r="X106" s="15"/>
      <c r="AA106" s="10"/>
      <c r="AB106" s="10"/>
      <c r="AC106" s="10"/>
      <c r="AD106" s="10"/>
      <c r="AE106" s="10"/>
      <c r="AF106" s="10"/>
    </row>
    <row r="107" spans="1:32" ht="15">
      <c r="A107" s="37">
        <v>485</v>
      </c>
      <c r="B107" s="37">
        <v>1.81</v>
      </c>
      <c r="C107" s="37">
        <v>327.73</v>
      </c>
      <c r="D107" s="39">
        <f>IF(A107&gt;0,D106+I107,D106)</f>
        <v>484.8133316875481</v>
      </c>
      <c r="E107" s="39">
        <f t="shared" ref="E107:E138" si="95">IF(A107&gt;0,D107-$D$1,"")</f>
        <v>-264.1866683124519</v>
      </c>
      <c r="F107" s="39">
        <f>IF(A107&gt;0,F106+J107,F106)</f>
        <v>-0.94373397525830105</v>
      </c>
      <c r="G107" s="39">
        <f>IF(A107&gt;0,G106+K107,G106)</f>
        <v>-10.716157371958937</v>
      </c>
      <c r="H107" s="39">
        <f t="shared" ref="H107:H138" si="96">IF(A107&gt;0,N107*180/PI()*30/L107,"")</f>
        <v>0.74433043111823471</v>
      </c>
      <c r="I107" s="39">
        <f>IF(A107&gt;0,M107*L107/2*(COS(B106*PI()/180)+COS(B107*PI()/180)),"")</f>
        <v>4.9975210105890371</v>
      </c>
      <c r="J107" s="39">
        <f>IF(A107&gt;0,M107*L107/2*(SIN(B106*PI()/180)*COS(C106*PI()/180)+SIN(B107*PI()/180)*COS(C107*PI()/180)),"")</f>
        <v>0.1358817059470728</v>
      </c>
      <c r="K107" s="39">
        <f>IF(A107&gt;0,M107*L107/2*(SIN(B106*PI()/180)*SIN(C106*PI()/180)+SIN(B107*PI()/180)*SIN(C107*PI()/180)),"")</f>
        <v>-7.9436086581391785E-2</v>
      </c>
      <c r="L107" s="39">
        <f>IF(A107&gt;0,A107-A106,"")</f>
        <v>5</v>
      </c>
      <c r="M107" s="39">
        <f t="shared" ref="M107:M138" si="97">IF(A107&gt;0,(2/N107)*TAN(N107/2),"")</f>
        <v>1.0000003906634147</v>
      </c>
      <c r="N107" s="39">
        <f>IF(A107&gt;0,ACOS(COS(B106*PI()/180)*COS((B107-0.001)*PI()/180)+SIN(B106*PI()/180)*SIN((B107-0.001)*PI()/180)*COS((RADIANS(C107)-RADIANS(C106)))),"")</f>
        <v>2.1651694576336755E-3</v>
      </c>
      <c r="O107" s="39">
        <f>(IF(A107&gt;0,IF(F107=0,0,IF(F107&gt;0,(+F107^2+G107^2)^0.5*COS($P$2*PI()/180-ATAN(G107/F107)),(F107^2+G107^2)^0.5*COS($P$2*PI()/180-ATAN(G107/F107)+PI()))),O106))</f>
        <v>-0.94373397525830083</v>
      </c>
      <c r="P107" s="39">
        <f t="shared" ref="P107:P138" si="98">IF(A107&gt;0,IF(C107&lt;259,O107*-1,O107*1),"")</f>
        <v>-0.94373397525830083</v>
      </c>
      <c r="Q107" s="39">
        <f t="shared" si="92"/>
        <v>484.8133316875481</v>
      </c>
      <c r="R107" s="40">
        <f t="shared" ref="R107:R138" si="99">IF(A107&gt;0,(+F107^2+G107^2)^0.5,"")</f>
        <v>10.757632761748596</v>
      </c>
      <c r="S107" s="40">
        <f t="shared" ref="S107:S138" si="100">IF(A107&gt;0,IF(+G107&gt;0,ATAN2(+F107,+G107)*180/PI(),360+(ATAN2(+F107,+G107)*180/PI())),"")</f>
        <v>264.9671481918802</v>
      </c>
      <c r="T107" s="43">
        <f t="shared" si="93"/>
        <v>7346997.5662660245</v>
      </c>
      <c r="U107" s="43">
        <f t="shared" si="94"/>
        <v>749013.57384262804</v>
      </c>
      <c r="V107" s="9"/>
      <c r="W107" s="9"/>
      <c r="X107" s="15"/>
    </row>
    <row r="108" spans="1:32" ht="15">
      <c r="A108" s="37">
        <v>490</v>
      </c>
      <c r="B108" s="37">
        <v>2.04</v>
      </c>
      <c r="C108" s="37">
        <v>317.18</v>
      </c>
      <c r="D108" s="39">
        <f>IF(A108&gt;0,D107+I108,D107)</f>
        <v>489.81052236692102</v>
      </c>
      <c r="E108" s="39">
        <f t="shared" si="95"/>
        <v>-259.18947763307898</v>
      </c>
      <c r="F108" s="39">
        <f>IF(A108&gt;0,F107+J108,F107)</f>
        <v>-0.81169117481069608</v>
      </c>
      <c r="G108" s="39">
        <f>IF(A108&gt;0,G107+K108,G107)</f>
        <v>-10.818805252262758</v>
      </c>
      <c r="H108" s="39">
        <f t="shared" si="96"/>
        <v>2.5254924513848875</v>
      </c>
      <c r="I108" s="39">
        <f>IF(A108&gt;0,M108*L108/2*(COS(B107*PI()/180)+COS(B108*PI()/180)),"")</f>
        <v>4.9971906793729071</v>
      </c>
      <c r="J108" s="39">
        <f>IF(A108&gt;0,M108*L108/2*(SIN(B107*PI()/180)*COS(C107*PI()/180)+SIN(B108*PI()/180)*COS(C108*PI()/180)),"")</f>
        <v>0.13204280044760502</v>
      </c>
      <c r="K108" s="39">
        <f>IF(A108&gt;0,M108*L108/2*(SIN(B107*PI()/180)*SIN(C107*PI()/180)+SIN(B108*PI()/180)*SIN(C108*PI()/180)),"")</f>
        <v>-0.10264788030382087</v>
      </c>
      <c r="L108" s="39">
        <f>IF(A108&gt;0,A108-A107,"")</f>
        <v>5</v>
      </c>
      <c r="M108" s="39">
        <f t="shared" si="97"/>
        <v>1.0000044974410727</v>
      </c>
      <c r="N108" s="39">
        <f>IF(A108&gt;0,ACOS(COS(B107*PI()/180)*COS((B108-0.001)*PI()/180)+SIN(B107*PI()/180)*SIN((B108-0.001)*PI()/180)*COS((RADIANS(C108)-RADIANS(C107)))),"")</f>
        <v>7.3463597518215185E-3</v>
      </c>
      <c r="O108" s="39">
        <f>(IF(A108&gt;0,IF(F108=0,0,IF(F108&gt;0,(+F108^2+G108^2)^0.5*COS($P$2*PI()/180-ATAN(G108/F108)),(F108^2+G108^2)^0.5*COS($P$2*PI()/180-ATAN(G108/F108)+PI()))),O107))</f>
        <v>-0.81169117481069519</v>
      </c>
      <c r="P108" s="39">
        <f t="shared" si="98"/>
        <v>-0.81169117481069519</v>
      </c>
      <c r="Q108" s="39">
        <f t="shared" si="92"/>
        <v>489.81052236692102</v>
      </c>
      <c r="R108" s="40">
        <f t="shared" si="99"/>
        <v>10.849211475939336</v>
      </c>
      <c r="S108" s="40">
        <f t="shared" si="100"/>
        <v>265.70936799194345</v>
      </c>
      <c r="T108" s="43">
        <f t="shared" si="93"/>
        <v>7346997.6983088246</v>
      </c>
      <c r="U108" s="43">
        <f t="shared" si="94"/>
        <v>749013.47119474772</v>
      </c>
      <c r="V108" s="9"/>
      <c r="W108" s="9"/>
      <c r="X108" s="15"/>
    </row>
    <row r="109" spans="1:32" ht="15">
      <c r="A109" s="37">
        <v>495</v>
      </c>
      <c r="B109" s="37">
        <v>1.64</v>
      </c>
      <c r="C109" s="37">
        <v>327.29000000000002</v>
      </c>
      <c r="D109" s="39">
        <f>IF(A109&gt;0,D108+I109,D108)</f>
        <v>494.80794742745934</v>
      </c>
      <c r="E109" s="39">
        <f t="shared" si="95"/>
        <v>-254.19205257254066</v>
      </c>
      <c r="F109" s="39">
        <f>IF(A109&gt;0,F108+J109,F108)</f>
        <v>-0.68621235138156467</v>
      </c>
      <c r="G109" s="39">
        <f>IF(A109&gt;0,G108+K109,G108)</f>
        <v>-10.917958234052179</v>
      </c>
      <c r="H109" s="39">
        <f t="shared" si="96"/>
        <v>3.0863564706351285</v>
      </c>
      <c r="I109" s="39">
        <f>IF(A109&gt;0,M109*L109/2*(COS(B108*PI()/180)+COS(B109*PI()/180)),"")</f>
        <v>4.9974250605383288</v>
      </c>
      <c r="J109" s="39">
        <f>IF(A109&gt;0,M109*L109/2*(SIN(B108*PI()/180)*COS(C108*PI()/180)+SIN(B109*PI()/180)*COS(C109*PI()/180)),"")</f>
        <v>0.12547882342913144</v>
      </c>
      <c r="K109" s="39">
        <f>IF(A109&gt;0,M109*L109/2*(SIN(B108*PI()/180)*SIN(C108*PI()/180)+SIN(B109*PI()/180)*SIN(C109*PI()/180)),"")</f>
        <v>-9.9152981789422015E-2</v>
      </c>
      <c r="L109" s="39">
        <f>IF(A109&gt;0,A109-A108,"")</f>
        <v>5</v>
      </c>
      <c r="M109" s="39">
        <f t="shared" si="97"/>
        <v>1.0000067168656108</v>
      </c>
      <c r="N109" s="39">
        <f>IF(A109&gt;0,ACOS(COS(B108*PI()/180)*COS((B109-0.001)*PI()/180)+SIN(B108*PI()/180)*SIN((B109-0.001)*PI()/180)*COS((RADIANS(C109)-RADIANS(C108)))),"")</f>
        <v>8.9778470504691121E-3</v>
      </c>
      <c r="O109" s="39">
        <f>(IF(A109&gt;0,IF(F109=0,0,IF(F109&gt;0,(+F109^2+G109^2)^0.5*COS($P$2*PI()/180-ATAN(G109/F109)),(F109^2+G109^2)^0.5*COS($P$2*PI()/180-ATAN(G109/F109)+PI()))),O108))</f>
        <v>-0.68621235138156433</v>
      </c>
      <c r="P109" s="39">
        <f t="shared" si="98"/>
        <v>-0.68621235138156433</v>
      </c>
      <c r="Q109" s="39">
        <f t="shared" si="92"/>
        <v>494.80794742745934</v>
      </c>
      <c r="R109" s="40">
        <f t="shared" si="99"/>
        <v>10.939501789007412</v>
      </c>
      <c r="S109" s="40">
        <f t="shared" si="100"/>
        <v>266.40359294240153</v>
      </c>
      <c r="T109" s="43">
        <f t="shared" si="93"/>
        <v>7346997.8237876482</v>
      </c>
      <c r="U109" s="43">
        <f t="shared" si="94"/>
        <v>749013.37204176595</v>
      </c>
      <c r="V109" s="9"/>
      <c r="W109" s="9"/>
      <c r="X109" s="15"/>
    </row>
    <row r="110" spans="1:32" ht="15">
      <c r="A110" s="37">
        <v>500</v>
      </c>
      <c r="B110" s="37">
        <v>1.64</v>
      </c>
      <c r="C110" s="37">
        <v>330.02</v>
      </c>
      <c r="D110" s="39">
        <f>IF(A110&gt;0,D109+I110,D109)</f>
        <v>499.80590009376539</v>
      </c>
      <c r="E110" s="39">
        <f t="shared" si="95"/>
        <v>-249.19409990623461</v>
      </c>
      <c r="F110" s="39">
        <f>IF(A110&gt;0,F109+J110,F109)</f>
        <v>-0.56403455301555128</v>
      </c>
      <c r="G110" s="39">
        <f>IF(A110&gt;0,G109+K110,G109)</f>
        <v>-10.992374994285759</v>
      </c>
      <c r="H110" s="39">
        <f t="shared" si="96"/>
        <v>0.46863847970711403</v>
      </c>
      <c r="I110" s="39">
        <f>IF(A110&gt;0,M110*L110/2*(COS(B109*PI()/180)+COS(B110*PI()/180)),"")</f>
        <v>4.9979526663060287</v>
      </c>
      <c r="J110" s="39">
        <f>IF(A110&gt;0,M110*L110/2*(SIN(B109*PI()/180)*COS(C109*PI()/180)+SIN(B110*PI()/180)*COS(C110*PI()/180)),"")</f>
        <v>0.12217779836601342</v>
      </c>
      <c r="K110" s="39">
        <f>IF(A110&gt;0,M110*L110/2*(SIN(B109*PI()/180)*SIN(C109*PI()/180)+SIN(B110*PI()/180)*SIN(C110*PI()/180)),"")</f>
        <v>-7.4416760233580556E-2</v>
      </c>
      <c r="L110" s="39">
        <f>IF(A110&gt;0,A110-A109,"")</f>
        <v>5</v>
      </c>
      <c r="M110" s="39">
        <f t="shared" si="97"/>
        <v>1.0000001548627475</v>
      </c>
      <c r="N110" s="39">
        <f>IF(A110&gt;0,ACOS(COS(B109*PI()/180)*COS((B110-0.001)*PI()/180)+SIN(B109*PI()/180)*SIN((B110-0.001)*PI()/180)*COS((RADIANS(C110)-RADIANS(C109)))),"")</f>
        <v>1.3632140787382951E-3</v>
      </c>
      <c r="O110" s="39">
        <f>(IF(A110&gt;0,IF(F110=0,0,IF(F110&gt;0,(+F110^2+G110^2)^0.5*COS($P$2*PI()/180-ATAN(G110/F110)),(F110^2+G110^2)^0.5*COS($P$2*PI()/180-ATAN(G110/F110)+PI()))),O109))</f>
        <v>-0.56403455301554983</v>
      </c>
      <c r="P110" s="39">
        <f t="shared" si="98"/>
        <v>-0.56403455301554983</v>
      </c>
      <c r="Q110" s="39">
        <f t="shared" si="92"/>
        <v>499.80590009376539</v>
      </c>
      <c r="R110" s="40">
        <f t="shared" si="99"/>
        <v>11.006836193565992</v>
      </c>
      <c r="S110" s="40">
        <f t="shared" si="100"/>
        <v>267.06264731540239</v>
      </c>
      <c r="T110" s="43">
        <f t="shared" si="93"/>
        <v>7346997.9459654465</v>
      </c>
      <c r="U110" s="43">
        <f t="shared" si="94"/>
        <v>749013.29762500571</v>
      </c>
      <c r="V110" s="9"/>
      <c r="W110" s="9"/>
      <c r="X110" s="15"/>
    </row>
    <row r="111" spans="1:32" s="12" customFormat="1" ht="15">
      <c r="A111" s="37">
        <v>505</v>
      </c>
      <c r="B111" s="37">
        <v>1.83</v>
      </c>
      <c r="C111" s="37">
        <v>335.61</v>
      </c>
      <c r="D111" s="39">
        <f t="shared" si="83"/>
        <v>504.80360913179237</v>
      </c>
      <c r="E111" s="39">
        <f t="shared" si="95"/>
        <v>-244.19639086820763</v>
      </c>
      <c r="F111" s="39">
        <f t="shared" si="84"/>
        <v>-0.42934843136095829</v>
      </c>
      <c r="G111" s="39">
        <f t="shared" si="85"/>
        <v>-11.06109543979103</v>
      </c>
      <c r="H111" s="39">
        <f t="shared" si="96"/>
        <v>1.5207561937158753</v>
      </c>
      <c r="I111" s="39">
        <f t="shared" si="86"/>
        <v>4.9977090380269784</v>
      </c>
      <c r="J111" s="39">
        <f t="shared" si="87"/>
        <v>0.13468612165459298</v>
      </c>
      <c r="K111" s="39">
        <f t="shared" si="88"/>
        <v>-6.872044550527133E-2</v>
      </c>
      <c r="L111" s="39">
        <f t="shared" si="89"/>
        <v>5</v>
      </c>
      <c r="M111" s="39">
        <f t="shared" si="97"/>
        <v>1.0000016307636641</v>
      </c>
      <c r="N111" s="39">
        <f t="shared" si="90"/>
        <v>4.4237004500731203E-3</v>
      </c>
      <c r="O111" s="39">
        <f t="shared" si="91"/>
        <v>-0.42934843136095657</v>
      </c>
      <c r="P111" s="39">
        <f t="shared" si="98"/>
        <v>-0.42934843136095657</v>
      </c>
      <c r="Q111" s="39">
        <f t="shared" si="51"/>
        <v>504.80360913179237</v>
      </c>
      <c r="R111" s="40">
        <f t="shared" si="99"/>
        <v>11.069425116223426</v>
      </c>
      <c r="S111" s="40">
        <f t="shared" si="100"/>
        <v>267.77711804620856</v>
      </c>
      <c r="T111" s="43">
        <f t="shared" si="52"/>
        <v>7346998.0806515682</v>
      </c>
      <c r="U111" s="43">
        <f t="shared" si="53"/>
        <v>749013.22890456021</v>
      </c>
      <c r="V111" s="9"/>
      <c r="W111" s="9"/>
      <c r="X111" s="16"/>
    </row>
    <row r="112" spans="1:32" ht="15">
      <c r="A112" s="37">
        <v>510</v>
      </c>
      <c r="B112" s="37">
        <v>1.91</v>
      </c>
      <c r="C112" s="37">
        <v>336.01</v>
      </c>
      <c r="D112" s="39">
        <f t="shared" si="83"/>
        <v>509.80094592202022</v>
      </c>
      <c r="E112" s="39">
        <f t="shared" si="95"/>
        <v>-239.19905407797978</v>
      </c>
      <c r="F112" s="39">
        <f t="shared" si="84"/>
        <v>-0.2805117958287181</v>
      </c>
      <c r="G112" s="39">
        <f t="shared" si="85"/>
        <v>-11.127940704381507</v>
      </c>
      <c r="H112" s="39">
        <f t="shared" si="96"/>
        <v>0.48042005657804998</v>
      </c>
      <c r="I112" s="39">
        <f t="shared" si="86"/>
        <v>4.9973367902278589</v>
      </c>
      <c r="J112" s="39">
        <f t="shared" si="87"/>
        <v>0.14883663553224016</v>
      </c>
      <c r="K112" s="39">
        <f t="shared" si="88"/>
        <v>-6.6845264590475753E-2</v>
      </c>
      <c r="L112" s="39">
        <f t="shared" si="89"/>
        <v>5</v>
      </c>
      <c r="M112" s="39">
        <f t="shared" si="97"/>
        <v>1.0000001627471278</v>
      </c>
      <c r="N112" s="39">
        <f t="shared" si="90"/>
        <v>1.3974852966507356E-3</v>
      </c>
      <c r="O112" s="39">
        <f t="shared" si="91"/>
        <v>-0.28051179582871577</v>
      </c>
      <c r="P112" s="39">
        <f t="shared" si="98"/>
        <v>-0.28051179582871577</v>
      </c>
      <c r="Q112" s="39">
        <f t="shared" si="51"/>
        <v>509.80094592202022</v>
      </c>
      <c r="R112" s="40">
        <f t="shared" si="99"/>
        <v>11.131475696772187</v>
      </c>
      <c r="S112" s="40">
        <f t="shared" si="100"/>
        <v>268.55600066088277</v>
      </c>
      <c r="T112" s="43">
        <f t="shared" si="52"/>
        <v>7346998.2294882042</v>
      </c>
      <c r="U112" s="43">
        <f t="shared" si="53"/>
        <v>749013.16205929569</v>
      </c>
      <c r="V112" s="9"/>
      <c r="W112" s="9"/>
      <c r="X112" s="15"/>
    </row>
    <row r="113" spans="1:24" ht="15">
      <c r="A113" s="37">
        <v>515</v>
      </c>
      <c r="B113" s="37">
        <v>1.75</v>
      </c>
      <c r="C113" s="37">
        <v>336.8</v>
      </c>
      <c r="D113" s="39">
        <f t="shared" si="83"/>
        <v>514.79839430308891</v>
      </c>
      <c r="E113" s="39">
        <f t="shared" si="95"/>
        <v>-234.20160569691109</v>
      </c>
      <c r="F113" s="39">
        <f t="shared" si="84"/>
        <v>-0.13421292089892256</v>
      </c>
      <c r="G113" s="39">
        <f t="shared" si="85"/>
        <v>-11.19189440115475</v>
      </c>
      <c r="H113" s="39">
        <f t="shared" si="96"/>
        <v>0.97775812793193961</v>
      </c>
      <c r="I113" s="39">
        <f t="shared" si="86"/>
        <v>4.9974483810686703</v>
      </c>
      <c r="J113" s="39">
        <f t="shared" si="87"/>
        <v>0.14629887492979554</v>
      </c>
      <c r="K113" s="39">
        <f t="shared" si="88"/>
        <v>-6.3953696773243862E-2</v>
      </c>
      <c r="L113" s="39">
        <f t="shared" si="89"/>
        <v>5</v>
      </c>
      <c r="M113" s="39">
        <f t="shared" si="97"/>
        <v>1.0000006741153391</v>
      </c>
      <c r="N113" s="39">
        <f t="shared" si="90"/>
        <v>2.8441831034247134E-3</v>
      </c>
      <c r="O113" s="39">
        <f t="shared" si="91"/>
        <v>-0.13421292089892181</v>
      </c>
      <c r="P113" s="39">
        <f t="shared" si="98"/>
        <v>-0.13421292089892181</v>
      </c>
      <c r="Q113" s="39">
        <f t="shared" si="51"/>
        <v>514.79839430308891</v>
      </c>
      <c r="R113" s="40">
        <f t="shared" si="99"/>
        <v>11.192699111239222</v>
      </c>
      <c r="S113" s="40">
        <f t="shared" si="100"/>
        <v>269.31294336228564</v>
      </c>
      <c r="T113" s="43">
        <f t="shared" si="52"/>
        <v>7346998.3757870793</v>
      </c>
      <c r="U113" s="43">
        <f t="shared" si="53"/>
        <v>749013.09810559894</v>
      </c>
      <c r="V113" s="9"/>
      <c r="W113" s="9"/>
      <c r="X113" s="15"/>
    </row>
    <row r="114" spans="1:24" s="17" customFormat="1" ht="15">
      <c r="A114" s="37">
        <v>520</v>
      </c>
      <c r="B114" s="37">
        <v>1.64</v>
      </c>
      <c r="C114" s="37">
        <v>339.7</v>
      </c>
      <c r="D114" s="39">
        <f t="shared" si="83"/>
        <v>519.79620672123679</v>
      </c>
      <c r="E114" s="39">
        <f t="shared" si="95"/>
        <v>-229.20379327876321</v>
      </c>
      <c r="F114" s="39">
        <f t="shared" si="84"/>
        <v>3.0644750591655445E-3</v>
      </c>
      <c r="G114" s="39">
        <f t="shared" si="85"/>
        <v>-11.246793233802396</v>
      </c>
      <c r="H114" s="39">
        <f t="shared" si="96"/>
        <v>0.84139747109783181</v>
      </c>
      <c r="I114" s="39">
        <f t="shared" si="86"/>
        <v>4.997812418147924</v>
      </c>
      <c r="J114" s="39">
        <f t="shared" si="87"/>
        <v>0.13727739595808811</v>
      </c>
      <c r="K114" s="39">
        <f t="shared" si="88"/>
        <v>-5.4898832647646077E-2</v>
      </c>
      <c r="L114" s="39">
        <f t="shared" si="89"/>
        <v>5</v>
      </c>
      <c r="M114" s="39">
        <f t="shared" si="97"/>
        <v>1.0000004991989386</v>
      </c>
      <c r="N114" s="39">
        <f t="shared" si="90"/>
        <v>2.4475260314351655E-3</v>
      </c>
      <c r="O114" s="39">
        <f t="shared" si="91"/>
        <v>3.0644750591644829E-3</v>
      </c>
      <c r="P114" s="39">
        <f t="shared" si="98"/>
        <v>3.0644750591644829E-3</v>
      </c>
      <c r="Q114" s="39">
        <f t="shared" ref="Q114" si="101">D114</f>
        <v>519.79620672123679</v>
      </c>
      <c r="R114" s="40">
        <f t="shared" si="99"/>
        <v>11.2467936512995</v>
      </c>
      <c r="S114" s="40">
        <f t="shared" si="100"/>
        <v>270.01561169297929</v>
      </c>
      <c r="T114" s="43">
        <f t="shared" ref="T114" si="102">$T$6+F114</f>
        <v>7346998.5130644748</v>
      </c>
      <c r="U114" s="43">
        <f t="shared" ref="U114" si="103">$U$6+G114</f>
        <v>749013.04320676625</v>
      </c>
      <c r="V114" s="9"/>
      <c r="W114" s="9"/>
      <c r="X114" s="15"/>
    </row>
    <row r="115" spans="1:24" ht="15">
      <c r="A115" s="37">
        <v>525</v>
      </c>
      <c r="B115" s="37">
        <v>1.71</v>
      </c>
      <c r="C115" s="37">
        <v>339.61</v>
      </c>
      <c r="D115" s="39">
        <f t="shared" si="83"/>
        <v>524.79406994019246</v>
      </c>
      <c r="E115" s="39">
        <f t="shared" si="95"/>
        <v>-224.20593005980754</v>
      </c>
      <c r="F115" s="39">
        <f t="shared" si="84"/>
        <v>0.1400966658764278</v>
      </c>
      <c r="G115" s="39">
        <f t="shared" si="85"/>
        <v>-11.29760792493345</v>
      </c>
      <c r="H115" s="39">
        <f t="shared" si="96"/>
        <v>0.41430048067051695</v>
      </c>
      <c r="I115" s="39">
        <f t="shared" si="86"/>
        <v>4.9978632189556391</v>
      </c>
      <c r="J115" s="39">
        <f t="shared" si="87"/>
        <v>0.13703219081726226</v>
      </c>
      <c r="K115" s="39">
        <f t="shared" si="88"/>
        <v>-5.0814691131054024E-2</v>
      </c>
      <c r="L115" s="39">
        <f t="shared" si="89"/>
        <v>5</v>
      </c>
      <c r="M115" s="39">
        <f t="shared" si="97"/>
        <v>1.000000121032478</v>
      </c>
      <c r="N115" s="39">
        <f t="shared" si="90"/>
        <v>1.2051512467159409E-3</v>
      </c>
      <c r="O115" s="39">
        <f t="shared" si="91"/>
        <v>0.14009666587642725</v>
      </c>
      <c r="P115" s="39">
        <f t="shared" si="98"/>
        <v>0.14009666587642725</v>
      </c>
      <c r="Q115" s="39">
        <f t="shared" si="51"/>
        <v>524.79406994019246</v>
      </c>
      <c r="R115" s="40">
        <f t="shared" si="99"/>
        <v>11.298476530103905</v>
      </c>
      <c r="S115" s="40">
        <f t="shared" si="100"/>
        <v>270.71046334098975</v>
      </c>
      <c r="T115" s="43">
        <f t="shared" si="52"/>
        <v>7346998.6500966661</v>
      </c>
      <c r="U115" s="43">
        <f t="shared" si="53"/>
        <v>749012.99239207513</v>
      </c>
      <c r="V115" s="9"/>
      <c r="W115" s="9"/>
      <c r="X115" s="15"/>
    </row>
    <row r="116" spans="1:24" s="17" customFormat="1" ht="15">
      <c r="A116" s="37">
        <v>530</v>
      </c>
      <c r="B116" s="37">
        <v>1.74</v>
      </c>
      <c r="C116" s="37">
        <v>346.7</v>
      </c>
      <c r="D116" s="39">
        <f t="shared" si="83"/>
        <v>529.79180974649114</v>
      </c>
      <c r="E116" s="39">
        <f t="shared" si="95"/>
        <v>-219.20819025350886</v>
      </c>
      <c r="F116" s="39">
        <f t="shared" si="84"/>
        <v>0.28389840564223651</v>
      </c>
      <c r="G116" s="39">
        <f t="shared" si="85"/>
        <v>-11.341062967036164</v>
      </c>
      <c r="H116" s="39">
        <f t="shared" si="96"/>
        <v>1.2911017401513056</v>
      </c>
      <c r="I116" s="39">
        <f t="shared" si="86"/>
        <v>4.9977398062986937</v>
      </c>
      <c r="J116" s="39">
        <f t="shared" si="87"/>
        <v>0.14380173976580871</v>
      </c>
      <c r="K116" s="39">
        <f t="shared" si="88"/>
        <v>-4.3455042102713178E-2</v>
      </c>
      <c r="L116" s="39">
        <f t="shared" si="89"/>
        <v>5</v>
      </c>
      <c r="M116" s="39">
        <f t="shared" si="97"/>
        <v>1.0000011754185325</v>
      </c>
      <c r="N116" s="39">
        <f t="shared" si="90"/>
        <v>3.7556627239780926E-3</v>
      </c>
      <c r="O116" s="39">
        <f t="shared" si="91"/>
        <v>0.28389840564223606</v>
      </c>
      <c r="P116" s="39">
        <f t="shared" si="98"/>
        <v>0.28389840564223606</v>
      </c>
      <c r="Q116" s="39">
        <f t="shared" ref="Q116" si="104">D116</f>
        <v>529.79180974649114</v>
      </c>
      <c r="R116" s="40">
        <f t="shared" si="99"/>
        <v>11.344615794596365</v>
      </c>
      <c r="S116" s="40">
        <f t="shared" si="100"/>
        <v>271.43397352576903</v>
      </c>
      <c r="T116" s="43">
        <f t="shared" ref="T116" si="105">$T$6+F116</f>
        <v>7346998.7938984055</v>
      </c>
      <c r="U116" s="43">
        <f t="shared" ref="U116" si="106">$U$6+G116</f>
        <v>749012.94893703295</v>
      </c>
      <c r="V116" s="9"/>
      <c r="W116" s="9"/>
      <c r="X116" s="15"/>
    </row>
    <row r="117" spans="1:24" ht="15">
      <c r="A117" s="37">
        <v>535</v>
      </c>
      <c r="B117" s="37">
        <v>1.63</v>
      </c>
      <c r="C117" s="37">
        <v>346.39</v>
      </c>
      <c r="D117" s="39">
        <f t="shared" si="83"/>
        <v>534.78964697984281</v>
      </c>
      <c r="E117" s="39">
        <f t="shared" si="95"/>
        <v>-214.21035302015719</v>
      </c>
      <c r="F117" s="39">
        <f t="shared" si="84"/>
        <v>0.42688833668442244</v>
      </c>
      <c r="G117" s="39">
        <f t="shared" si="85"/>
        <v>-11.375259712652726</v>
      </c>
      <c r="H117" s="39">
        <f t="shared" si="96"/>
        <v>0.66823816211326781</v>
      </c>
      <c r="I117" s="39">
        <f t="shared" si="86"/>
        <v>4.9978372333516274</v>
      </c>
      <c r="J117" s="39">
        <f t="shared" si="87"/>
        <v>0.14298993104218594</v>
      </c>
      <c r="K117" s="39">
        <f t="shared" si="88"/>
        <v>-3.4196745616562496E-2</v>
      </c>
      <c r="L117" s="39">
        <f t="shared" si="89"/>
        <v>5</v>
      </c>
      <c r="M117" s="39">
        <f t="shared" si="97"/>
        <v>1.0000003148717518</v>
      </c>
      <c r="N117" s="39">
        <f t="shared" si="90"/>
        <v>1.9438260193920254E-3</v>
      </c>
      <c r="O117" s="39">
        <f t="shared" si="91"/>
        <v>0.42688833668442216</v>
      </c>
      <c r="P117" s="39">
        <f t="shared" si="98"/>
        <v>0.42688833668442216</v>
      </c>
      <c r="Q117" s="39">
        <f t="shared" si="51"/>
        <v>534.78964697984281</v>
      </c>
      <c r="R117" s="40">
        <f t="shared" si="99"/>
        <v>11.383266981947555</v>
      </c>
      <c r="S117" s="40">
        <f t="shared" si="100"/>
        <v>272.14917533473601</v>
      </c>
      <c r="T117" s="43">
        <f t="shared" si="52"/>
        <v>7346998.9368883362</v>
      </c>
      <c r="U117" s="43">
        <f t="shared" si="53"/>
        <v>749012.91474028735</v>
      </c>
      <c r="V117" s="9"/>
      <c r="W117" s="9"/>
    </row>
    <row r="118" spans="1:24" ht="15">
      <c r="A118" s="37">
        <v>540</v>
      </c>
      <c r="B118" s="37">
        <v>2.09</v>
      </c>
      <c r="C118" s="37">
        <v>343.58</v>
      </c>
      <c r="D118" s="39">
        <f t="shared" si="83"/>
        <v>539.78700007552061</v>
      </c>
      <c r="E118" s="39">
        <f t="shared" si="95"/>
        <v>-209.21299992447939</v>
      </c>
      <c r="F118" s="39">
        <f t="shared" si="84"/>
        <v>0.58345969913517537</v>
      </c>
      <c r="G118" s="39">
        <f t="shared" si="85"/>
        <v>-11.417766084836938</v>
      </c>
      <c r="H118" s="39">
        <f t="shared" si="96"/>
        <v>2.8069915425223906</v>
      </c>
      <c r="I118" s="39">
        <f t="shared" si="86"/>
        <v>4.997353095677771</v>
      </c>
      <c r="J118" s="39">
        <f t="shared" si="87"/>
        <v>0.15657136245075295</v>
      </c>
      <c r="K118" s="39">
        <f t="shared" si="88"/>
        <v>-4.2506372184212195E-2</v>
      </c>
      <c r="L118" s="39">
        <f t="shared" si="89"/>
        <v>5</v>
      </c>
      <c r="M118" s="39">
        <f t="shared" si="97"/>
        <v>1.0000055559213865</v>
      </c>
      <c r="N118" s="39">
        <f t="shared" si="90"/>
        <v>8.1652074154416887E-3</v>
      </c>
      <c r="O118" s="39">
        <f t="shared" si="91"/>
        <v>0.58345969913517415</v>
      </c>
      <c r="P118" s="39">
        <f t="shared" si="98"/>
        <v>0.58345969913517415</v>
      </c>
      <c r="Q118" s="39">
        <f t="shared" si="51"/>
        <v>539.78700007552061</v>
      </c>
      <c r="R118" s="40">
        <f t="shared" si="99"/>
        <v>11.432664063487893</v>
      </c>
      <c r="S118" s="40">
        <f t="shared" si="100"/>
        <v>272.92532925986484</v>
      </c>
      <c r="T118" s="43">
        <f t="shared" si="52"/>
        <v>7346999.0934596993</v>
      </c>
      <c r="U118" s="43">
        <f t="shared" si="53"/>
        <v>749012.87223391514</v>
      </c>
      <c r="V118" s="9"/>
      <c r="W118" s="9"/>
    </row>
    <row r="119" spans="1:24" ht="15">
      <c r="A119" s="37">
        <v>545</v>
      </c>
      <c r="B119" s="37">
        <v>1.92</v>
      </c>
      <c r="C119" s="37">
        <v>347.8</v>
      </c>
      <c r="D119" s="39">
        <f t="shared" si="83"/>
        <v>544.78393993157772</v>
      </c>
      <c r="E119" s="39">
        <f t="shared" si="95"/>
        <v>-204.21606006842228</v>
      </c>
      <c r="F119" s="39">
        <f t="shared" si="84"/>
        <v>0.7527831602013505</v>
      </c>
      <c r="G119" s="39">
        <f t="shared" si="85"/>
        <v>-11.461239244557325</v>
      </c>
      <c r="H119" s="39">
        <f t="shared" si="96"/>
        <v>1.3547173274001341</v>
      </c>
      <c r="I119" s="39">
        <f t="shared" si="86"/>
        <v>4.9969398560571126</v>
      </c>
      <c r="J119" s="39">
        <f t="shared" si="87"/>
        <v>0.16932346106617516</v>
      </c>
      <c r="K119" s="39">
        <f t="shared" si="88"/>
        <v>-4.3473159720386435E-2</v>
      </c>
      <c r="L119" s="39">
        <f t="shared" si="89"/>
        <v>5</v>
      </c>
      <c r="M119" s="39">
        <f t="shared" si="97"/>
        <v>1.0000012941035663</v>
      </c>
      <c r="N119" s="39">
        <f t="shared" si="90"/>
        <v>3.9407129661583884E-3</v>
      </c>
      <c r="O119" s="39">
        <f t="shared" si="91"/>
        <v>0.75278316020135072</v>
      </c>
      <c r="P119" s="39">
        <f t="shared" si="98"/>
        <v>0.75278316020135072</v>
      </c>
      <c r="Q119" s="39">
        <f t="shared" si="51"/>
        <v>544.78393993157772</v>
      </c>
      <c r="R119" s="40">
        <f t="shared" si="99"/>
        <v>11.485934333229652</v>
      </c>
      <c r="S119" s="40">
        <f t="shared" si="100"/>
        <v>273.75783410393535</v>
      </c>
      <c r="T119" s="43">
        <f t="shared" si="52"/>
        <v>7346999.2627831604</v>
      </c>
      <c r="U119" s="43">
        <f t="shared" si="53"/>
        <v>749012.82876075548</v>
      </c>
      <c r="V119" s="9"/>
      <c r="W119" s="9"/>
    </row>
    <row r="120" spans="1:24" ht="15">
      <c r="A120" s="37">
        <v>550</v>
      </c>
      <c r="B120" s="37">
        <v>2.2599999999999998</v>
      </c>
      <c r="C120" s="37">
        <v>346.77</v>
      </c>
      <c r="D120" s="39">
        <f t="shared" si="83"/>
        <v>549.78060656229718</v>
      </c>
      <c r="E120" s="39">
        <f t="shared" si="95"/>
        <v>-199.21939343770282</v>
      </c>
      <c r="F120" s="39">
        <f t="shared" si="84"/>
        <v>0.93062115893398423</v>
      </c>
      <c r="G120" s="39">
        <f t="shared" si="85"/>
        <v>-11.501502299738741</v>
      </c>
      <c r="H120" s="39">
        <f t="shared" si="96"/>
        <v>2.0463608296374431</v>
      </c>
      <c r="I120" s="39">
        <f t="shared" si="86"/>
        <v>4.9966666307194929</v>
      </c>
      <c r="J120" s="39">
        <f t="shared" si="87"/>
        <v>0.1778379987326337</v>
      </c>
      <c r="K120" s="39">
        <f t="shared" si="88"/>
        <v>-4.0263055181415999E-2</v>
      </c>
      <c r="L120" s="39">
        <f t="shared" si="89"/>
        <v>5</v>
      </c>
      <c r="M120" s="39">
        <f t="shared" si="97"/>
        <v>1.0000029528198764</v>
      </c>
      <c r="N120" s="39">
        <f t="shared" si="90"/>
        <v>5.9526223601693573E-3</v>
      </c>
      <c r="O120" s="39">
        <f t="shared" si="91"/>
        <v>0.93062115893398445</v>
      </c>
      <c r="P120" s="39">
        <f t="shared" si="98"/>
        <v>0.93062115893398445</v>
      </c>
      <c r="Q120" s="39">
        <f t="shared" si="51"/>
        <v>549.78060656229718</v>
      </c>
      <c r="R120" s="40">
        <f t="shared" si="99"/>
        <v>11.53909055742051</v>
      </c>
      <c r="S120" s="40">
        <f t="shared" si="100"/>
        <v>274.62589637011592</v>
      </c>
      <c r="T120" s="43">
        <f t="shared" si="52"/>
        <v>7346999.440621159</v>
      </c>
      <c r="U120" s="43">
        <f t="shared" si="53"/>
        <v>749012.78849770036</v>
      </c>
      <c r="V120" s="9"/>
      <c r="W120" s="9"/>
    </row>
    <row r="121" spans="1:24" s="12" customFormat="1" ht="15">
      <c r="A121" s="37">
        <v>555</v>
      </c>
      <c r="B121" s="37">
        <v>2.21</v>
      </c>
      <c r="C121" s="37">
        <v>350.21</v>
      </c>
      <c r="D121" s="39">
        <f t="shared" si="83"/>
        <v>554.77680509808386</v>
      </c>
      <c r="E121" s="39">
        <f t="shared" si="95"/>
        <v>-194.22319490191614</v>
      </c>
      <c r="F121" s="39">
        <f t="shared" si="84"/>
        <v>1.1215918892385213</v>
      </c>
      <c r="G121" s="39">
        <f t="shared" si="85"/>
        <v>-11.540457221505722</v>
      </c>
      <c r="H121" s="39">
        <f t="shared" si="96"/>
        <v>0.86079564988058643</v>
      </c>
      <c r="I121" s="39">
        <f t="shared" si="86"/>
        <v>4.9961985357866192</v>
      </c>
      <c r="J121" s="39">
        <f t="shared" si="87"/>
        <v>0.19097073030453712</v>
      </c>
      <c r="K121" s="39">
        <f t="shared" si="88"/>
        <v>-3.8954921766980809E-2</v>
      </c>
      <c r="L121" s="39">
        <f t="shared" si="89"/>
        <v>5</v>
      </c>
      <c r="M121" s="39">
        <f t="shared" si="97"/>
        <v>1.0000005224820656</v>
      </c>
      <c r="N121" s="39">
        <f t="shared" si="90"/>
        <v>2.5039530462100945E-3</v>
      </c>
      <c r="O121" s="39">
        <f t="shared" si="91"/>
        <v>1.1215918892385226</v>
      </c>
      <c r="P121" s="39">
        <f t="shared" si="98"/>
        <v>1.1215918892385226</v>
      </c>
      <c r="Q121" s="39">
        <f t="shared" ref="Q121" si="107">D121</f>
        <v>554.77680509808386</v>
      </c>
      <c r="R121" s="40">
        <f t="shared" ref="R121" si="108">IF(A121&gt;0,(+F121^2+G121^2)^0.5,"")</f>
        <v>11.59483166102075</v>
      </c>
      <c r="S121" s="40">
        <f t="shared" ref="S121" si="109">IF(A121&gt;0,IF(+G121&gt;0,ATAN2(+F121,+G121)*180/PI(),360+(ATAN2(+F121,+G121)*180/PI())),"")</f>
        <v>275.55101843070895</v>
      </c>
      <c r="T121" s="39">
        <f t="shared" ref="T121" si="110">$T$6+F121</f>
        <v>7346999.6315918891</v>
      </c>
      <c r="U121" s="39">
        <f t="shared" ref="U121" si="111">$U$6+G121</f>
        <v>749012.74954277847</v>
      </c>
      <c r="V121" s="9"/>
      <c r="W121" s="9"/>
    </row>
    <row r="122" spans="1:24" s="17" customFormat="1" ht="15">
      <c r="A122" s="37">
        <v>602.29999999999995</v>
      </c>
      <c r="B122" s="37">
        <v>3.52</v>
      </c>
      <c r="C122" s="37">
        <v>6.93</v>
      </c>
      <c r="D122" s="39">
        <f t="shared" si="83"/>
        <v>602.01743961811246</v>
      </c>
      <c r="E122" s="39">
        <f t="shared" si="95"/>
        <v>-146.98256038188754</v>
      </c>
      <c r="F122" s="39">
        <f t="shared" si="84"/>
        <v>3.4618779203204557</v>
      </c>
      <c r="G122" s="39">
        <f t="shared" si="85"/>
        <v>-11.520331600547577</v>
      </c>
      <c r="H122" s="39">
        <f t="shared" si="96"/>
        <v>0.97653041078709923</v>
      </c>
      <c r="I122" s="39">
        <f t="shared" si="86"/>
        <v>47.240634520028571</v>
      </c>
      <c r="J122" s="39">
        <f t="shared" si="87"/>
        <v>2.3402860310819342</v>
      </c>
      <c r="K122" s="39">
        <f t="shared" si="88"/>
        <v>2.0125620958145508E-2</v>
      </c>
      <c r="L122" s="39">
        <f t="shared" si="89"/>
        <v>47.299999999999955</v>
      </c>
      <c r="M122" s="39">
        <f t="shared" si="97"/>
        <v>1.0000601805521936</v>
      </c>
      <c r="N122" s="39">
        <f t="shared" si="90"/>
        <v>2.6872187807878145E-2</v>
      </c>
      <c r="O122" s="39">
        <f t="shared" si="91"/>
        <v>3.4618779203204548</v>
      </c>
      <c r="P122" s="39">
        <f t="shared" si="98"/>
        <v>-3.4618779203204548</v>
      </c>
      <c r="Q122" s="39">
        <f t="shared" ref="Q122" si="112">D122</f>
        <v>602.01743961811246</v>
      </c>
      <c r="R122" s="40">
        <f t="shared" si="99"/>
        <v>12.029240995248925</v>
      </c>
      <c r="S122" s="40">
        <f t="shared" si="100"/>
        <v>286.72560644264104</v>
      </c>
      <c r="T122" s="43">
        <f t="shared" ref="T122" si="113">$T$6+F122</f>
        <v>7347001.9718779204</v>
      </c>
      <c r="U122" s="43">
        <f t="shared" ref="U122" si="114">$U$6+G122</f>
        <v>749012.76966839947</v>
      </c>
      <c r="V122" s="9"/>
      <c r="W122" s="9"/>
    </row>
    <row r="123" spans="1:24" s="17" customFormat="1" ht="15">
      <c r="A123" s="37">
        <v>640.9</v>
      </c>
      <c r="B123" s="37">
        <v>4.3099999999999996</v>
      </c>
      <c r="C123" s="37">
        <v>15.15</v>
      </c>
      <c r="D123" s="39">
        <f t="shared" ref="D123" si="115">IF(A123&gt;0,D122+I123,D122)</f>
        <v>640.5273617464095</v>
      </c>
      <c r="E123" s="39">
        <f t="shared" ref="E123" si="116">IF(A123&gt;0,D123-$D$1,"")</f>
        <v>-108.4726382535905</v>
      </c>
      <c r="F123" s="39">
        <f t="shared" ref="F123" si="117">IF(A123&gt;0,F122+J123,F122)</f>
        <v>6.0382811377446597</v>
      </c>
      <c r="G123" s="39">
        <f t="shared" ref="G123" si="118">IF(A123&gt;0,G122+K123,G122)</f>
        <v>-10.998275551643378</v>
      </c>
      <c r="H123" s="39">
        <f t="shared" ref="H123" si="119">IF(A123&gt;0,N123*180/PI()*30/L123,"")</f>
        <v>0.75099505005552669</v>
      </c>
      <c r="I123" s="39">
        <f t="shared" ref="I123" si="120">IF(A123&gt;0,M123*L123/2*(COS(B122*PI()/180)+COS(B123*PI()/180)),"")</f>
        <v>38.509922128297084</v>
      </c>
      <c r="J123" s="39">
        <f t="shared" ref="J123" si="121">IF(A123&gt;0,M123*L123/2*(SIN(B122*PI()/180)*COS(C122*PI()/180)+SIN(B123*PI()/180)*COS(C123*PI()/180)),"")</f>
        <v>2.5764032174242044</v>
      </c>
      <c r="K123" s="39">
        <f t="shared" ref="K123" si="122">IF(A123&gt;0,M123*L123/2*(SIN(B122*PI()/180)*SIN(C122*PI()/180)+SIN(B123*PI()/180)*SIN(C123*PI()/180)),"")</f>
        <v>0.52205604890419821</v>
      </c>
      <c r="L123" s="39">
        <f t="shared" ref="L123" si="123">IF(A123&gt;0,A123-A122,"")</f>
        <v>38.600000000000023</v>
      </c>
      <c r="M123" s="39">
        <f t="shared" ref="M123" si="124">IF(A123&gt;0,(2/N123)*TAN(N123/2),"")</f>
        <v>1.0000237023873095</v>
      </c>
      <c r="N123" s="39">
        <f t="shared" ref="N123" si="125">IF(A123&gt;0,ACOS(COS(B122*PI()/180)*COS((B123-0.001)*PI()/180)+SIN(B122*PI()/180)*SIN((B123-0.001)*PI()/180)*COS((RADIANS(C123)-RADIANS(C122)))),"")</f>
        <v>1.6864772692681163E-2</v>
      </c>
      <c r="O123" s="39">
        <f t="shared" ref="O123" si="126">(IF(A123&gt;0,IF(F123=0,0,IF(F123&gt;0,(+F123^2+G123^2)^0.5*COS($P$2*PI()/180-ATAN(G123/F123)),(F123^2+G123^2)^0.5*COS($P$2*PI()/180-ATAN(G123/F123)+PI()))),O122))</f>
        <v>6.0382811377446588</v>
      </c>
      <c r="P123" s="39">
        <f t="shared" si="98"/>
        <v>-6.0382811377446588</v>
      </c>
      <c r="Q123" s="39">
        <f t="shared" ref="Q123" si="127">D123</f>
        <v>640.5273617464095</v>
      </c>
      <c r="R123" s="40">
        <f t="shared" si="99"/>
        <v>12.546828452175449</v>
      </c>
      <c r="S123" s="40">
        <f t="shared" si="100"/>
        <v>298.76769820450477</v>
      </c>
      <c r="T123" s="43">
        <f t="shared" ref="T123" si="128">$T$6+F123</f>
        <v>7347004.5482811378</v>
      </c>
      <c r="U123" s="43">
        <f t="shared" ref="U123" si="129">$U$6+G123</f>
        <v>749013.29172444844</v>
      </c>
      <c r="V123" s="9"/>
      <c r="W123" s="9"/>
    </row>
    <row r="124" spans="1:24" ht="15">
      <c r="A124" s="37">
        <v>678</v>
      </c>
      <c r="B124" s="37">
        <v>5.89</v>
      </c>
      <c r="C124" s="37">
        <v>18.62</v>
      </c>
      <c r="D124" s="39">
        <f t="shared" ref="D124:D147" si="130">IF(A124&gt;0,D123+I124,D123)</f>
        <v>677.47939853310231</v>
      </c>
      <c r="E124" s="39">
        <f t="shared" si="95"/>
        <v>-71.520601466897688</v>
      </c>
      <c r="F124" s="39">
        <f t="shared" ref="F124:F147" si="131">IF(A124&gt;0,F123+J124,F123)</f>
        <v>9.188062241555528</v>
      </c>
      <c r="G124" s="39">
        <f t="shared" ref="G124:G147" si="132">IF(A124&gt;0,G123+K124,G123)</f>
        <v>-10.026077538553402</v>
      </c>
      <c r="H124" s="39">
        <f t="shared" si="96"/>
        <v>1.3003714869211744</v>
      </c>
      <c r="I124" s="39">
        <f t="shared" ref="I124:I147" si="133">IF(A124&gt;0,M124*L124/2*(COS(B123*PI()/180)+COS(B124*PI()/180)),"")</f>
        <v>36.952036786692858</v>
      </c>
      <c r="J124" s="39">
        <f t="shared" ref="J124:J147" si="134">IF(A124&gt;0,M124*L124/2*(SIN(B123*PI()/180)*COS(C123*PI()/180)+SIN(B124*PI()/180)*COS(C124*PI()/180)),"")</f>
        <v>3.1497811038108678</v>
      </c>
      <c r="K124" s="39">
        <f t="shared" ref="K124:K147" si="135">IF(A124&gt;0,M124*L124/2*(SIN(B123*PI()/180)*SIN(C123*PI()/180)+SIN(B124*PI()/180)*SIN(C124*PI()/180)),"")</f>
        <v>0.97219801308997666</v>
      </c>
      <c r="L124" s="39">
        <f t="shared" ref="L124:L147" si="136">IF(A124&gt;0,A124-A123,"")</f>
        <v>37.100000000000023</v>
      </c>
      <c r="M124" s="39">
        <f t="shared" si="97"/>
        <v>1.0000656519891093</v>
      </c>
      <c r="N124" s="39">
        <f t="shared" ref="N124:N147" si="137">IF(A124&gt;0,ACOS(COS(B123*PI()/180)*COS((B124-0.001)*PI()/180)+SIN(B123*PI()/180)*SIN((B124-0.001)*PI()/180)*COS((RADIANS(C124)-RADIANS(C123)))),"")</f>
        <v>2.8067094746341725E-2</v>
      </c>
      <c r="O124" s="39">
        <f t="shared" ref="O124:O147" si="138">(IF(A124&gt;0,IF(F124=0,0,IF(F124&gt;0,(+F124^2+G124^2)^0.5*COS($P$2*PI()/180-ATAN(G124/F124)),(F124^2+G124^2)^0.5*COS($P$2*PI()/180-ATAN(G124/F124)+PI()))),O123))</f>
        <v>9.188062241555528</v>
      </c>
      <c r="P124" s="39">
        <f t="shared" si="98"/>
        <v>-9.188062241555528</v>
      </c>
      <c r="Q124" s="39">
        <f t="shared" si="51"/>
        <v>677.47939853310231</v>
      </c>
      <c r="R124" s="40">
        <f t="shared" si="99"/>
        <v>13.59936463823893</v>
      </c>
      <c r="S124" s="40">
        <f t="shared" si="100"/>
        <v>312.50265533710592</v>
      </c>
      <c r="T124" s="43">
        <f t="shared" si="52"/>
        <v>7347007.6980622411</v>
      </c>
      <c r="U124" s="43">
        <f t="shared" si="53"/>
        <v>749014.26392246154</v>
      </c>
      <c r="V124" s="9"/>
      <c r="W124" s="9"/>
    </row>
    <row r="125" spans="1:24" ht="15">
      <c r="A125" s="37">
        <v>716.1</v>
      </c>
      <c r="B125" s="37">
        <v>7.6</v>
      </c>
      <c r="C125" s="37">
        <v>19.02</v>
      </c>
      <c r="D125" s="39">
        <f t="shared" si="130"/>
        <v>715.31429196114539</v>
      </c>
      <c r="E125" s="39">
        <f t="shared" si="95"/>
        <v>-33.685708038854614</v>
      </c>
      <c r="F125" s="39">
        <f t="shared" si="131"/>
        <v>13.422874873658758</v>
      </c>
      <c r="G125" s="39">
        <f t="shared" si="132"/>
        <v>-8.5806977148625396</v>
      </c>
      <c r="H125" s="39">
        <f t="shared" si="96"/>
        <v>1.3461694565504081</v>
      </c>
      <c r="I125" s="39">
        <f t="shared" si="133"/>
        <v>37.83489342804306</v>
      </c>
      <c r="J125" s="39">
        <f t="shared" si="134"/>
        <v>4.23481263210323</v>
      </c>
      <c r="K125" s="39">
        <f t="shared" si="135"/>
        <v>1.4453798236908622</v>
      </c>
      <c r="L125" s="39">
        <f t="shared" si="136"/>
        <v>38.100000000000023</v>
      </c>
      <c r="M125" s="39">
        <f t="shared" si="97"/>
        <v>1.0000742025901812</v>
      </c>
      <c r="N125" s="39">
        <f t="shared" si="137"/>
        <v>2.9838763419365977E-2</v>
      </c>
      <c r="O125" s="39">
        <f t="shared" si="138"/>
        <v>13.422874873658758</v>
      </c>
      <c r="P125" s="39">
        <f t="shared" si="98"/>
        <v>-13.422874873658758</v>
      </c>
      <c r="Q125" s="39">
        <f t="shared" si="51"/>
        <v>715.31429196114539</v>
      </c>
      <c r="R125" s="40">
        <f t="shared" si="99"/>
        <v>15.931162642687031</v>
      </c>
      <c r="S125" s="40">
        <f t="shared" si="100"/>
        <v>327.41087380458748</v>
      </c>
      <c r="T125" s="43">
        <f t="shared" si="52"/>
        <v>7347011.9328748733</v>
      </c>
      <c r="U125" s="43">
        <f t="shared" si="53"/>
        <v>749015.70930228522</v>
      </c>
      <c r="V125" s="9"/>
      <c r="W125" s="9"/>
    </row>
    <row r="126" spans="1:24" ht="15">
      <c r="A126" s="37">
        <v>754.2</v>
      </c>
      <c r="B126" s="37">
        <v>8.92</v>
      </c>
      <c r="C126" s="37">
        <v>18.71</v>
      </c>
      <c r="D126" s="39">
        <f t="shared" si="130"/>
        <v>753.01822055769173</v>
      </c>
      <c r="E126" s="39">
        <f t="shared" si="95"/>
        <v>4.018220557691734</v>
      </c>
      <c r="F126" s="39">
        <f t="shared" si="131"/>
        <v>18.602743155309803</v>
      </c>
      <c r="G126" s="39">
        <f t="shared" si="132"/>
        <v>-6.8120084786234552</v>
      </c>
      <c r="H126" s="39">
        <f t="shared" si="96"/>
        <v>1.0391707269321182</v>
      </c>
      <c r="I126" s="39">
        <f t="shared" si="133"/>
        <v>37.703928596546383</v>
      </c>
      <c r="J126" s="39">
        <f t="shared" si="134"/>
        <v>5.1798682816510464</v>
      </c>
      <c r="K126" s="39">
        <f t="shared" si="135"/>
        <v>1.7686892362390843</v>
      </c>
      <c r="L126" s="39">
        <f t="shared" si="136"/>
        <v>38.100000000000023</v>
      </c>
      <c r="M126" s="39">
        <f t="shared" si="97"/>
        <v>1.0000442158300509</v>
      </c>
      <c r="N126" s="39">
        <f t="shared" si="137"/>
        <v>2.3033927357641648E-2</v>
      </c>
      <c r="O126" s="39">
        <f t="shared" si="138"/>
        <v>18.602743155309803</v>
      </c>
      <c r="P126" s="39">
        <f t="shared" si="98"/>
        <v>-18.602743155309803</v>
      </c>
      <c r="Q126" s="39">
        <f t="shared" si="51"/>
        <v>753.01822055769173</v>
      </c>
      <c r="R126" s="40">
        <f t="shared" si="99"/>
        <v>19.810742348919273</v>
      </c>
      <c r="S126" s="40">
        <f t="shared" si="100"/>
        <v>339.8881277635233</v>
      </c>
      <c r="T126" s="43">
        <f t="shared" si="52"/>
        <v>7347017.1127431551</v>
      </c>
      <c r="U126" s="43">
        <f t="shared" si="53"/>
        <v>749017.47799152136</v>
      </c>
      <c r="V126" s="9"/>
      <c r="W126" s="9"/>
    </row>
    <row r="127" spans="1:24" ht="15">
      <c r="A127" s="37">
        <v>791.7</v>
      </c>
      <c r="B127" s="37">
        <v>9.8000000000000007</v>
      </c>
      <c r="C127" s="37">
        <v>18.62</v>
      </c>
      <c r="D127" s="39">
        <f t="shared" si="130"/>
        <v>790.01857833547035</v>
      </c>
      <c r="E127" s="39">
        <f t="shared" si="95"/>
        <v>41.018578335470352</v>
      </c>
      <c r="F127" s="39">
        <f t="shared" si="131"/>
        <v>24.380883964504779</v>
      </c>
      <c r="G127" s="39">
        <f t="shared" si="132"/>
        <v>-4.8603845202622979</v>
      </c>
      <c r="H127" s="39">
        <f t="shared" si="96"/>
        <v>0.70329726786958324</v>
      </c>
      <c r="I127" s="39">
        <f t="shared" si="133"/>
        <v>37.000357777778667</v>
      </c>
      <c r="J127" s="39">
        <f t="shared" si="134"/>
        <v>5.7781408091949755</v>
      </c>
      <c r="K127" s="39">
        <f t="shared" si="135"/>
        <v>1.9516239583611574</v>
      </c>
      <c r="L127" s="39">
        <f t="shared" si="136"/>
        <v>37.5</v>
      </c>
      <c r="M127" s="39">
        <f t="shared" si="97"/>
        <v>1.0000196192138142</v>
      </c>
      <c r="N127" s="39">
        <f t="shared" si="137"/>
        <v>1.5343566180755941E-2</v>
      </c>
      <c r="O127" s="39">
        <f t="shared" si="138"/>
        <v>24.380883964504779</v>
      </c>
      <c r="P127" s="39">
        <f t="shared" si="98"/>
        <v>-24.380883964504779</v>
      </c>
      <c r="Q127" s="39">
        <f t="shared" si="51"/>
        <v>790.01857833547035</v>
      </c>
      <c r="R127" s="40">
        <f t="shared" si="99"/>
        <v>24.860628322217675</v>
      </c>
      <c r="S127" s="40">
        <f t="shared" si="100"/>
        <v>348.725756866518</v>
      </c>
      <c r="T127" s="43">
        <f t="shared" si="52"/>
        <v>7347022.8908839645</v>
      </c>
      <c r="U127" s="43">
        <f t="shared" si="53"/>
        <v>749019.42961547978</v>
      </c>
      <c r="V127" s="9"/>
      <c r="W127" s="9"/>
    </row>
    <row r="128" spans="1:24" ht="15">
      <c r="A128" s="37">
        <v>833</v>
      </c>
      <c r="B128" s="37">
        <v>10.9</v>
      </c>
      <c r="C128" s="37">
        <v>16.12</v>
      </c>
      <c r="D128" s="39">
        <f t="shared" si="130"/>
        <v>830.64615192313215</v>
      </c>
      <c r="E128" s="39">
        <f t="shared" si="95"/>
        <v>81.646151923132152</v>
      </c>
      <c r="F128" s="39">
        <f t="shared" si="131"/>
        <v>31.463279233045846</v>
      </c>
      <c r="G128" s="39">
        <f t="shared" si="132"/>
        <v>-2.6538827582196891</v>
      </c>
      <c r="H128" s="39">
        <f t="shared" si="96"/>
        <v>0.86221436040751187</v>
      </c>
      <c r="I128" s="39">
        <f t="shared" si="133"/>
        <v>40.627573587661814</v>
      </c>
      <c r="J128" s="39">
        <f t="shared" si="134"/>
        <v>7.0823952685410649</v>
      </c>
      <c r="K128" s="39">
        <f t="shared" si="135"/>
        <v>2.2065017620426088</v>
      </c>
      <c r="L128" s="39">
        <f t="shared" si="136"/>
        <v>41.299999999999955</v>
      </c>
      <c r="M128" s="39">
        <f t="shared" si="97"/>
        <v>1.0000357668115389</v>
      </c>
      <c r="N128" s="39">
        <f t="shared" si="137"/>
        <v>2.0716740038824621E-2</v>
      </c>
      <c r="O128" s="39">
        <f t="shared" si="138"/>
        <v>31.463279233045849</v>
      </c>
      <c r="P128" s="39">
        <f t="shared" si="98"/>
        <v>-31.463279233045849</v>
      </c>
      <c r="Q128" s="39">
        <f t="shared" si="51"/>
        <v>830.64615192313215</v>
      </c>
      <c r="R128" s="40">
        <f t="shared" si="99"/>
        <v>31.575006473332508</v>
      </c>
      <c r="S128" s="40">
        <f t="shared" si="100"/>
        <v>355.17859530328582</v>
      </c>
      <c r="T128" s="43">
        <f t="shared" si="52"/>
        <v>7347029.9732792331</v>
      </c>
      <c r="U128" s="43">
        <f t="shared" si="53"/>
        <v>749021.63611724181</v>
      </c>
      <c r="V128" s="9"/>
      <c r="W128" s="9"/>
    </row>
    <row r="129" spans="1:23" ht="15">
      <c r="A129" s="37">
        <v>871.6</v>
      </c>
      <c r="B129" s="37">
        <v>11.51</v>
      </c>
      <c r="C129" s="37">
        <v>15.81</v>
      </c>
      <c r="D129" s="39">
        <f t="shared" si="130"/>
        <v>868.5101899868622</v>
      </c>
      <c r="E129" s="39">
        <f t="shared" si="95"/>
        <v>119.5101899868622</v>
      </c>
      <c r="F129" s="39">
        <f t="shared" si="131"/>
        <v>38.674814733402016</v>
      </c>
      <c r="G129" s="39">
        <f t="shared" si="132"/>
        <v>-0.59134203751547076</v>
      </c>
      <c r="H129" s="39">
        <f t="shared" si="96"/>
        <v>0.47562403765543876</v>
      </c>
      <c r="I129" s="39">
        <f t="shared" si="133"/>
        <v>37.864038063730071</v>
      </c>
      <c r="J129" s="39">
        <f t="shared" si="134"/>
        <v>7.2115355003561721</v>
      </c>
      <c r="K129" s="39">
        <f t="shared" si="135"/>
        <v>2.0625407207042183</v>
      </c>
      <c r="L129" s="39">
        <f t="shared" si="136"/>
        <v>38.600000000000023</v>
      </c>
      <c r="M129" s="39">
        <f t="shared" si="97"/>
        <v>1.0000095068826762</v>
      </c>
      <c r="N129" s="39">
        <f t="shared" si="137"/>
        <v>1.0680884356882414E-2</v>
      </c>
      <c r="O129" s="39">
        <f t="shared" si="138"/>
        <v>38.674814733402016</v>
      </c>
      <c r="P129" s="39">
        <f t="shared" si="98"/>
        <v>-38.674814733402016</v>
      </c>
      <c r="Q129" s="39">
        <f t="shared" si="51"/>
        <v>868.5101899868622</v>
      </c>
      <c r="R129" s="40">
        <f t="shared" si="99"/>
        <v>38.679335310580285</v>
      </c>
      <c r="S129" s="40">
        <f t="shared" si="100"/>
        <v>359.12400968810709</v>
      </c>
      <c r="T129" s="43">
        <f t="shared" si="52"/>
        <v>7347037.1848147335</v>
      </c>
      <c r="U129" s="43">
        <f t="shared" si="53"/>
        <v>749023.69865796249</v>
      </c>
      <c r="V129" s="9"/>
      <c r="W129" s="9"/>
    </row>
    <row r="130" spans="1:23" ht="15">
      <c r="A130" s="37">
        <v>910.8</v>
      </c>
      <c r="B130" s="37">
        <v>11.69</v>
      </c>
      <c r="C130" s="37">
        <v>14.85</v>
      </c>
      <c r="D130" s="39">
        <f t="shared" si="130"/>
        <v>906.90955994605417</v>
      </c>
      <c r="E130" s="39">
        <f t="shared" si="95"/>
        <v>157.90955994605417</v>
      </c>
      <c r="F130" s="39">
        <f t="shared" si="131"/>
        <v>46.276482537853639</v>
      </c>
      <c r="G130" s="39">
        <f t="shared" si="132"/>
        <v>1.4919937142000204</v>
      </c>
      <c r="H130" s="39">
        <f t="shared" si="96"/>
        <v>0.20146201145803252</v>
      </c>
      <c r="I130" s="39">
        <f t="shared" si="133"/>
        <v>38.399369959191965</v>
      </c>
      <c r="J130" s="39">
        <f t="shared" si="134"/>
        <v>7.6016678044516199</v>
      </c>
      <c r="K130" s="39">
        <f t="shared" si="135"/>
        <v>2.0833357517154911</v>
      </c>
      <c r="L130" s="39">
        <f t="shared" si="136"/>
        <v>39.199999999999932</v>
      </c>
      <c r="M130" s="39">
        <f t="shared" si="97"/>
        <v>1.0000017590993251</v>
      </c>
      <c r="N130" s="39">
        <f t="shared" si="137"/>
        <v>4.5944692123740527E-3</v>
      </c>
      <c r="O130" s="39">
        <f t="shared" si="138"/>
        <v>46.276482537853639</v>
      </c>
      <c r="P130" s="39">
        <f t="shared" si="98"/>
        <v>-46.276482537853639</v>
      </c>
      <c r="Q130" s="39">
        <f t="shared" si="51"/>
        <v>906.90955994605417</v>
      </c>
      <c r="R130" s="40">
        <f t="shared" si="99"/>
        <v>46.300527873011184</v>
      </c>
      <c r="S130" s="40">
        <f t="shared" si="100"/>
        <v>1.8466256916537609</v>
      </c>
      <c r="T130" s="43">
        <f t="shared" si="52"/>
        <v>7347044.7864825372</v>
      </c>
      <c r="U130" s="43">
        <f t="shared" si="53"/>
        <v>749025.78199371428</v>
      </c>
      <c r="V130" s="9"/>
      <c r="W130" s="9"/>
    </row>
    <row r="131" spans="1:23" ht="15">
      <c r="A131" s="37">
        <v>949.7</v>
      </c>
      <c r="B131" s="37">
        <v>11.6</v>
      </c>
      <c r="C131" s="37">
        <v>15.55</v>
      </c>
      <c r="D131" s="39">
        <f t="shared" si="130"/>
        <v>945.00889763683108</v>
      </c>
      <c r="E131" s="39">
        <f t="shared" si="95"/>
        <v>196.00889763683108</v>
      </c>
      <c r="F131" s="39">
        <f t="shared" si="131"/>
        <v>53.853563402337677</v>
      </c>
      <c r="G131" s="39">
        <f t="shared" si="132"/>
        <v>3.5504516065900784</v>
      </c>
      <c r="H131" s="39">
        <f t="shared" si="96"/>
        <v>0.12960543005603922</v>
      </c>
      <c r="I131" s="39">
        <f t="shared" si="133"/>
        <v>38.099337690776885</v>
      </c>
      <c r="J131" s="39">
        <f t="shared" si="134"/>
        <v>7.5770808644840377</v>
      </c>
      <c r="K131" s="39">
        <f t="shared" si="135"/>
        <v>2.0584578923900581</v>
      </c>
      <c r="L131" s="39">
        <f t="shared" si="136"/>
        <v>38.900000000000091</v>
      </c>
      <c r="M131" s="39">
        <f t="shared" si="97"/>
        <v>1.0000007169303253</v>
      </c>
      <c r="N131" s="39">
        <f t="shared" si="137"/>
        <v>2.9331137895469706E-3</v>
      </c>
      <c r="O131" s="39">
        <f t="shared" si="138"/>
        <v>53.853563402337677</v>
      </c>
      <c r="P131" s="39">
        <f t="shared" si="98"/>
        <v>-53.853563402337677</v>
      </c>
      <c r="Q131" s="39">
        <f t="shared" ref="Q131:Q147" si="139">D131</f>
        <v>945.00889763683108</v>
      </c>
      <c r="R131" s="40">
        <f t="shared" si="99"/>
        <v>53.970473388143837</v>
      </c>
      <c r="S131" s="40">
        <f t="shared" si="100"/>
        <v>3.7719310767137539</v>
      </c>
      <c r="T131" s="43">
        <f t="shared" ref="T131:T147" si="140">$T$6+F131</f>
        <v>7347052.3635634026</v>
      </c>
      <c r="U131" s="43">
        <f t="shared" ref="U131:U147" si="141">$U$6+G131</f>
        <v>749027.84045160667</v>
      </c>
      <c r="V131" s="9"/>
      <c r="W131" s="9"/>
    </row>
    <row r="132" spans="1:23" ht="15">
      <c r="A132" s="37">
        <v>988.4</v>
      </c>
      <c r="B132" s="37">
        <v>12.08</v>
      </c>
      <c r="C132" s="37">
        <v>16.25</v>
      </c>
      <c r="D132" s="39">
        <f t="shared" si="130"/>
        <v>982.88543947686367</v>
      </c>
      <c r="E132" s="39">
        <f t="shared" si="95"/>
        <v>233.88543947686367</v>
      </c>
      <c r="F132" s="39">
        <f t="shared" si="131"/>
        <v>61.489787987891013</v>
      </c>
      <c r="G132" s="39">
        <f t="shared" si="132"/>
        <v>5.726695134710365</v>
      </c>
      <c r="H132" s="39">
        <f t="shared" si="96"/>
        <v>0.38764264748430544</v>
      </c>
      <c r="I132" s="39">
        <f t="shared" si="133"/>
        <v>37.876541840032566</v>
      </c>
      <c r="J132" s="39">
        <f t="shared" si="134"/>
        <v>7.6362245855533368</v>
      </c>
      <c r="K132" s="39">
        <f t="shared" si="135"/>
        <v>2.1762435281202861</v>
      </c>
      <c r="L132" s="39">
        <f t="shared" si="136"/>
        <v>38.699999999999932</v>
      </c>
      <c r="M132" s="39">
        <f t="shared" si="97"/>
        <v>1.0000063477427756</v>
      </c>
      <c r="N132" s="39">
        <f t="shared" si="137"/>
        <v>8.7276762704759925E-3</v>
      </c>
      <c r="O132" s="39">
        <f t="shared" si="138"/>
        <v>61.489787987891013</v>
      </c>
      <c r="P132" s="39">
        <f t="shared" si="98"/>
        <v>-61.489787987891013</v>
      </c>
      <c r="Q132" s="39">
        <f t="shared" si="139"/>
        <v>982.88543947686367</v>
      </c>
      <c r="R132" s="40">
        <f t="shared" si="99"/>
        <v>61.755882828777544</v>
      </c>
      <c r="S132" s="40">
        <f t="shared" si="100"/>
        <v>5.320748788613308</v>
      </c>
      <c r="T132" s="43">
        <f t="shared" si="140"/>
        <v>7347059.9997879872</v>
      </c>
      <c r="U132" s="43">
        <f t="shared" si="141"/>
        <v>749030.01669513469</v>
      </c>
      <c r="V132" s="9"/>
      <c r="W132" s="9"/>
    </row>
    <row r="133" spans="1:23" ht="15">
      <c r="A133" s="37">
        <v>1028.2</v>
      </c>
      <c r="B133" s="37">
        <v>12.48</v>
      </c>
      <c r="C133" s="37">
        <v>16.510000000000002</v>
      </c>
      <c r="D133" s="39">
        <f t="shared" si="130"/>
        <v>1021.7747338164666</v>
      </c>
      <c r="E133" s="39">
        <f t="shared" si="95"/>
        <v>272.77473381646655</v>
      </c>
      <c r="F133" s="39">
        <f t="shared" si="131"/>
        <v>69.61112429050101</v>
      </c>
      <c r="G133" s="39">
        <f t="shared" si="132"/>
        <v>8.1141753018814953</v>
      </c>
      <c r="H133" s="39">
        <f t="shared" si="96"/>
        <v>0.30362755828582666</v>
      </c>
      <c r="I133" s="39">
        <f t="shared" si="133"/>
        <v>38.889294339602834</v>
      </c>
      <c r="J133" s="39">
        <f t="shared" si="134"/>
        <v>8.1213363026100005</v>
      </c>
      <c r="K133" s="39">
        <f t="shared" si="135"/>
        <v>2.3874801671711299</v>
      </c>
      <c r="L133" s="39">
        <f t="shared" si="136"/>
        <v>39.800000000000068</v>
      </c>
      <c r="M133" s="39">
        <f t="shared" si="97"/>
        <v>1.0000041189037596</v>
      </c>
      <c r="N133" s="39">
        <f t="shared" si="137"/>
        <v>7.0304054518923742E-3</v>
      </c>
      <c r="O133" s="39">
        <f t="shared" si="138"/>
        <v>69.611124290500996</v>
      </c>
      <c r="P133" s="39">
        <f t="shared" si="98"/>
        <v>-69.611124290500996</v>
      </c>
      <c r="Q133" s="39">
        <f t="shared" si="139"/>
        <v>1021.7747338164666</v>
      </c>
      <c r="R133" s="40">
        <f t="shared" si="99"/>
        <v>70.082440495585217</v>
      </c>
      <c r="S133" s="40">
        <f t="shared" si="100"/>
        <v>6.6486412609529859</v>
      </c>
      <c r="T133" s="43">
        <f t="shared" si="140"/>
        <v>7347068.1211242899</v>
      </c>
      <c r="U133" s="43">
        <f t="shared" si="141"/>
        <v>749032.4041753019</v>
      </c>
      <c r="V133" s="9"/>
      <c r="W133" s="9"/>
    </row>
    <row r="134" spans="1:23" ht="15">
      <c r="A134" s="37">
        <v>1051.2</v>
      </c>
      <c r="B134" s="37">
        <v>12.92</v>
      </c>
      <c r="C134" s="37">
        <v>15.81</v>
      </c>
      <c r="D134" s="39">
        <f t="shared" si="130"/>
        <v>1044.2119861764784</v>
      </c>
      <c r="E134" s="39">
        <f t="shared" si="95"/>
        <v>295.21198617647838</v>
      </c>
      <c r="F134" s="39">
        <f t="shared" si="131"/>
        <v>74.467843905548307</v>
      </c>
      <c r="G134" s="39">
        <f t="shared" si="132"/>
        <v>9.5209587849613211</v>
      </c>
      <c r="H134" s="39">
        <f t="shared" si="96"/>
        <v>0.60675981169416759</v>
      </c>
      <c r="I134" s="39">
        <f t="shared" si="133"/>
        <v>22.437252360011755</v>
      </c>
      <c r="J134" s="39">
        <f t="shared" si="134"/>
        <v>4.856719615047302</v>
      </c>
      <c r="K134" s="39">
        <f t="shared" si="135"/>
        <v>1.4067834830798263</v>
      </c>
      <c r="L134" s="39">
        <f t="shared" si="136"/>
        <v>23</v>
      </c>
      <c r="M134" s="39">
        <f t="shared" si="97"/>
        <v>1.0000054931711473</v>
      </c>
      <c r="N134" s="39">
        <f t="shared" si="137"/>
        <v>8.1189666368470803E-3</v>
      </c>
      <c r="O134" s="39">
        <f t="shared" si="138"/>
        <v>74.467843905548307</v>
      </c>
      <c r="P134" s="39">
        <f t="shared" si="98"/>
        <v>-74.467843905548307</v>
      </c>
      <c r="Q134" s="39">
        <f t="shared" si="139"/>
        <v>1044.2119861764784</v>
      </c>
      <c r="R134" s="40">
        <f t="shared" si="99"/>
        <v>75.074019688078778</v>
      </c>
      <c r="S134" s="40">
        <f t="shared" si="100"/>
        <v>7.2859257500110557</v>
      </c>
      <c r="T134" s="43">
        <f t="shared" si="140"/>
        <v>7347072.9778439049</v>
      </c>
      <c r="U134" s="43">
        <f t="shared" si="141"/>
        <v>749033.810958785</v>
      </c>
      <c r="V134" s="9"/>
      <c r="W134" s="9"/>
    </row>
    <row r="135" spans="1:23" ht="15">
      <c r="A135" s="37">
        <v>1070.8</v>
      </c>
      <c r="B135" s="37">
        <v>11.21</v>
      </c>
      <c r="C135" s="37">
        <v>16.25</v>
      </c>
      <c r="D135" s="39">
        <f t="shared" si="130"/>
        <v>1063.3783382001575</v>
      </c>
      <c r="E135" s="39">
        <f t="shared" si="95"/>
        <v>314.37833820015749</v>
      </c>
      <c r="F135" s="39">
        <f t="shared" si="131"/>
        <v>78.405493803673195</v>
      </c>
      <c r="G135" s="39">
        <f t="shared" si="132"/>
        <v>10.65115061624366</v>
      </c>
      <c r="H135" s="39">
        <f t="shared" si="96"/>
        <v>2.6226390830119253</v>
      </c>
      <c r="I135" s="39">
        <f t="shared" si="133"/>
        <v>19.166352023679025</v>
      </c>
      <c r="J135" s="39">
        <f t="shared" si="134"/>
        <v>3.9376498981248833</v>
      </c>
      <c r="K135" s="39">
        <f t="shared" si="135"/>
        <v>1.1301918312823389</v>
      </c>
      <c r="L135" s="39">
        <f t="shared" si="136"/>
        <v>19.599999999999909</v>
      </c>
      <c r="M135" s="39">
        <f t="shared" si="97"/>
        <v>1.0000745347883322</v>
      </c>
      <c r="N135" s="39">
        <f t="shared" si="137"/>
        <v>2.990547556549461E-2</v>
      </c>
      <c r="O135" s="39">
        <f t="shared" si="138"/>
        <v>78.405493803673195</v>
      </c>
      <c r="P135" s="39">
        <f t="shared" si="98"/>
        <v>-78.405493803673195</v>
      </c>
      <c r="Q135" s="39">
        <f t="shared" si="139"/>
        <v>1063.3783382001575</v>
      </c>
      <c r="R135" s="40">
        <f t="shared" si="99"/>
        <v>79.125649874410158</v>
      </c>
      <c r="S135" s="40">
        <f t="shared" si="100"/>
        <v>7.7361029534002368</v>
      </c>
      <c r="T135" s="43">
        <f t="shared" si="140"/>
        <v>7347076.9154938031</v>
      </c>
      <c r="U135" s="43">
        <f t="shared" si="141"/>
        <v>749034.94115061627</v>
      </c>
      <c r="V135" s="9"/>
      <c r="W135" s="9"/>
    </row>
    <row r="136" spans="1:23" ht="15">
      <c r="A136" s="37">
        <v>1089.5999999999999</v>
      </c>
      <c r="B136" s="37">
        <v>6.9</v>
      </c>
      <c r="C136" s="37">
        <v>13.75</v>
      </c>
      <c r="D136" s="39">
        <f t="shared" si="130"/>
        <v>1081.9397432312983</v>
      </c>
      <c r="E136" s="39">
        <f t="shared" si="95"/>
        <v>332.93974323129828</v>
      </c>
      <c r="F136" s="39">
        <f t="shared" si="131"/>
        <v>81.258180449979577</v>
      </c>
      <c r="G136" s="39">
        <f t="shared" si="132"/>
        <v>11.431299977712039</v>
      </c>
      <c r="H136" s="39">
        <f t="shared" si="96"/>
        <v>6.9062357809012704</v>
      </c>
      <c r="I136" s="39">
        <f t="shared" si="133"/>
        <v>18.56140503114074</v>
      </c>
      <c r="J136" s="39">
        <f t="shared" si="134"/>
        <v>2.8526866463063856</v>
      </c>
      <c r="K136" s="39">
        <f t="shared" si="135"/>
        <v>0.78014936146837777</v>
      </c>
      <c r="L136" s="39">
        <f t="shared" si="136"/>
        <v>18.799999999999955</v>
      </c>
      <c r="M136" s="39">
        <f t="shared" si="97"/>
        <v>1.0004757484143385</v>
      </c>
      <c r="N136" s="39">
        <f t="shared" si="137"/>
        <v>7.5536240065348315E-2</v>
      </c>
      <c r="O136" s="39">
        <f t="shared" si="138"/>
        <v>81.258180449979577</v>
      </c>
      <c r="P136" s="39">
        <f t="shared" si="98"/>
        <v>-81.258180449979577</v>
      </c>
      <c r="Q136" s="39">
        <f t="shared" si="139"/>
        <v>1081.9397432312983</v>
      </c>
      <c r="R136" s="40">
        <f t="shared" si="99"/>
        <v>82.05831164008849</v>
      </c>
      <c r="S136" s="40">
        <f t="shared" si="100"/>
        <v>8.0077492639004593</v>
      </c>
      <c r="T136" s="43">
        <f t="shared" si="140"/>
        <v>7347079.7681804495</v>
      </c>
      <c r="U136" s="43">
        <f t="shared" si="141"/>
        <v>749035.72129997774</v>
      </c>
      <c r="V136" s="9"/>
      <c r="W136" s="9"/>
    </row>
    <row r="137" spans="1:23" ht="15">
      <c r="A137" s="37">
        <v>1108.3</v>
      </c>
      <c r="B137" s="37">
        <v>2.11</v>
      </c>
      <c r="C137" s="37">
        <v>11.94</v>
      </c>
      <c r="D137" s="39">
        <f t="shared" si="130"/>
        <v>1100.5765522354259</v>
      </c>
      <c r="E137" s="39">
        <f t="shared" si="95"/>
        <v>351.57655223542588</v>
      </c>
      <c r="F137" s="39">
        <f t="shared" si="131"/>
        <v>82.686903680873058</v>
      </c>
      <c r="G137" s="39">
        <f t="shared" si="132"/>
        <v>11.769705810658778</v>
      </c>
      <c r="H137" s="39">
        <f t="shared" si="96"/>
        <v>7.6885235060655814</v>
      </c>
      <c r="I137" s="39">
        <f t="shared" si="133"/>
        <v>18.636809004127677</v>
      </c>
      <c r="J137" s="39">
        <f t="shared" si="134"/>
        <v>1.4287232308934774</v>
      </c>
      <c r="K137" s="39">
        <f t="shared" si="135"/>
        <v>0.33840583294673932</v>
      </c>
      <c r="L137" s="39">
        <f t="shared" si="136"/>
        <v>18.700000000000045</v>
      </c>
      <c r="M137" s="39">
        <f t="shared" si="97"/>
        <v>1.0005834505439375</v>
      </c>
      <c r="N137" s="39">
        <f t="shared" si="137"/>
        <v>8.3645131040642973E-2</v>
      </c>
      <c r="O137" s="39">
        <f t="shared" si="138"/>
        <v>82.686903680873058</v>
      </c>
      <c r="P137" s="39">
        <f t="shared" si="98"/>
        <v>-82.686903680873058</v>
      </c>
      <c r="Q137" s="39">
        <f t="shared" si="139"/>
        <v>1100.5765522354259</v>
      </c>
      <c r="R137" s="40">
        <f t="shared" si="99"/>
        <v>83.520356890996553</v>
      </c>
      <c r="S137" s="40">
        <f t="shared" si="100"/>
        <v>8.1010980293922952</v>
      </c>
      <c r="T137" s="43">
        <f t="shared" si="140"/>
        <v>7347081.1969036805</v>
      </c>
      <c r="U137" s="43">
        <f t="shared" si="141"/>
        <v>749036.05970581074</v>
      </c>
      <c r="V137" s="9"/>
      <c r="W137" s="9"/>
    </row>
    <row r="138" spans="1:23" ht="15">
      <c r="A138" s="37">
        <v>1127</v>
      </c>
      <c r="B138" s="37">
        <v>1.89</v>
      </c>
      <c r="C138" s="37">
        <v>195.94</v>
      </c>
      <c r="D138" s="39">
        <f t="shared" si="130"/>
        <v>1119.2727074237087</v>
      </c>
      <c r="E138" s="39">
        <f t="shared" si="95"/>
        <v>370.27270742370865</v>
      </c>
      <c r="F138" s="39">
        <f t="shared" si="131"/>
        <v>82.727208525626793</v>
      </c>
      <c r="G138" s="39">
        <f t="shared" si="132"/>
        <v>11.756233365718618</v>
      </c>
      <c r="H138" s="39">
        <f t="shared" si="96"/>
        <v>6.4116102305479776</v>
      </c>
      <c r="I138" s="39">
        <f t="shared" si="133"/>
        <v>18.696155188282837</v>
      </c>
      <c r="J138" s="39">
        <f t="shared" si="134"/>
        <v>4.0304844753740944E-2</v>
      </c>
      <c r="K138" s="39">
        <f t="shared" si="135"/>
        <v>-1.3472444940159705E-2</v>
      </c>
      <c r="L138" s="39">
        <f t="shared" si="136"/>
        <v>18.700000000000045</v>
      </c>
      <c r="M138" s="39">
        <f t="shared" si="97"/>
        <v>1.0004056577512852</v>
      </c>
      <c r="N138" s="39">
        <f t="shared" si="137"/>
        <v>6.9753311867046808E-2</v>
      </c>
      <c r="O138" s="39">
        <f t="shared" si="138"/>
        <v>82.727208525626807</v>
      </c>
      <c r="P138" s="39">
        <f t="shared" si="98"/>
        <v>-82.727208525626807</v>
      </c>
      <c r="Q138" s="39">
        <f t="shared" si="139"/>
        <v>1119.2727074237087</v>
      </c>
      <c r="R138" s="40">
        <f t="shared" si="99"/>
        <v>83.558363156489463</v>
      </c>
      <c r="S138" s="40">
        <f t="shared" si="100"/>
        <v>8.0880575877816288</v>
      </c>
      <c r="T138" s="43">
        <f t="shared" si="140"/>
        <v>7347081.2372085257</v>
      </c>
      <c r="U138" s="43">
        <f t="shared" si="141"/>
        <v>749036.04623336578</v>
      </c>
      <c r="V138" s="9"/>
      <c r="W138" s="9"/>
    </row>
    <row r="139" spans="1:23" ht="15">
      <c r="A139" s="37">
        <v>1145.5</v>
      </c>
      <c r="B139" s="37">
        <v>5.41</v>
      </c>
      <c r="C139" s="37">
        <v>194.54</v>
      </c>
      <c r="D139" s="39">
        <f t="shared" si="130"/>
        <v>1137.7322773769092</v>
      </c>
      <c r="E139" s="39">
        <f t="shared" ref="E139:E147" si="142">IF(A139&gt;0,D139-$D$1,"")</f>
        <v>388.73227737690922</v>
      </c>
      <c r="F139" s="39">
        <f t="shared" si="131"/>
        <v>81.589331085526155</v>
      </c>
      <c r="G139" s="39">
        <f t="shared" si="132"/>
        <v>11.453407968813623</v>
      </c>
      <c r="H139" s="39">
        <f t="shared" ref="H139:H147" si="143">IF(A139&gt;0,N139*180/PI()*30/L139,"")</f>
        <v>5.7078911228096114</v>
      </c>
      <c r="I139" s="39">
        <f t="shared" si="133"/>
        <v>18.459569953200617</v>
      </c>
      <c r="J139" s="39">
        <f t="shared" si="134"/>
        <v>-1.1378774401006397</v>
      </c>
      <c r="K139" s="39">
        <f t="shared" si="135"/>
        <v>-0.30282539690499477</v>
      </c>
      <c r="L139" s="39">
        <f t="shared" si="136"/>
        <v>18.5</v>
      </c>
      <c r="M139" s="39">
        <f t="shared" ref="M139:M147" si="144">IF(A139&gt;0,(2/N139)*TAN(N139/2),"")</f>
        <v>1.0003146224681514</v>
      </c>
      <c r="N139" s="39">
        <f t="shared" si="137"/>
        <v>6.1433254287003303E-2</v>
      </c>
      <c r="O139" s="39">
        <f t="shared" si="138"/>
        <v>81.589331085526155</v>
      </c>
      <c r="P139" s="39">
        <f t="shared" ref="P139:P147" si="145">IF(A139&gt;0,IF(C139&lt;259,O139*-1,O139*1),"")</f>
        <v>-81.589331085526155</v>
      </c>
      <c r="Q139" s="39">
        <f t="shared" si="139"/>
        <v>1137.7322773769092</v>
      </c>
      <c r="R139" s="40">
        <f t="shared" ref="R139:R147" si="146">IF(A139&gt;0,(+F139^2+G139^2)^0.5,"")</f>
        <v>82.389316668386613</v>
      </c>
      <c r="S139" s="40">
        <f t="shared" ref="S139:S147" si="147">IF(A139&gt;0,IF(+G139&gt;0,ATAN2(+F139,+G139)*180/PI(),360+(ATAN2(+F139,+G139)*180/PI())),"")</f>
        <v>7.9908926683774428</v>
      </c>
      <c r="T139" s="43">
        <f t="shared" si="140"/>
        <v>7347080.0993310856</v>
      </c>
      <c r="U139" s="43">
        <f t="shared" si="141"/>
        <v>749035.7434079689</v>
      </c>
      <c r="V139" s="9"/>
      <c r="W139" s="9"/>
    </row>
    <row r="140" spans="1:23" ht="15">
      <c r="A140" s="37">
        <v>1164.8</v>
      </c>
      <c r="B140" s="37">
        <v>5.32</v>
      </c>
      <c r="C140" s="37">
        <v>198.84</v>
      </c>
      <c r="D140" s="39">
        <f t="shared" si="130"/>
        <v>1156.947806120671</v>
      </c>
      <c r="E140" s="39">
        <f t="shared" si="142"/>
        <v>407.94780612067098</v>
      </c>
      <c r="F140" s="39">
        <f t="shared" si="131"/>
        <v>79.861846713860984</v>
      </c>
      <c r="G140" s="39">
        <f t="shared" si="132"/>
        <v>10.936057526387351</v>
      </c>
      <c r="H140" s="39">
        <f t="shared" si="143"/>
        <v>0.6405368967621563</v>
      </c>
      <c r="I140" s="39">
        <f t="shared" si="133"/>
        <v>19.215528743761794</v>
      </c>
      <c r="J140" s="39">
        <f t="shared" si="134"/>
        <v>-1.727484371665176</v>
      </c>
      <c r="K140" s="39">
        <f t="shared" si="135"/>
        <v>-0.51735044242627126</v>
      </c>
      <c r="L140" s="39">
        <f t="shared" si="136"/>
        <v>19.299999999999955</v>
      </c>
      <c r="M140" s="39">
        <f t="shared" si="144"/>
        <v>1.0000043105843417</v>
      </c>
      <c r="N140" s="39">
        <f t="shared" si="137"/>
        <v>7.1921307366609177E-3</v>
      </c>
      <c r="O140" s="39">
        <f t="shared" si="138"/>
        <v>79.861846713860984</v>
      </c>
      <c r="P140" s="39">
        <f t="shared" si="145"/>
        <v>-79.861846713860984</v>
      </c>
      <c r="Q140" s="39">
        <f t="shared" si="139"/>
        <v>1156.947806120671</v>
      </c>
      <c r="R140" s="40">
        <f t="shared" si="146"/>
        <v>80.60714555651181</v>
      </c>
      <c r="S140" s="40">
        <f t="shared" si="147"/>
        <v>7.7974262793308382</v>
      </c>
      <c r="T140" s="43">
        <f t="shared" si="140"/>
        <v>7347078.3718467141</v>
      </c>
      <c r="U140" s="43">
        <f t="shared" si="141"/>
        <v>749035.22605752642</v>
      </c>
      <c r="V140" s="9"/>
      <c r="W140" s="9"/>
    </row>
    <row r="141" spans="1:23" ht="15">
      <c r="A141" s="37">
        <v>1183.9000000000001</v>
      </c>
      <c r="B141" s="37">
        <v>0.31</v>
      </c>
      <c r="C141" s="37">
        <v>235.54</v>
      </c>
      <c r="D141" s="39">
        <f t="shared" si="130"/>
        <v>1176.0190020601158</v>
      </c>
      <c r="E141" s="39">
        <f t="shared" si="142"/>
        <v>427.01900206011578</v>
      </c>
      <c r="F141" s="39">
        <f t="shared" si="131"/>
        <v>78.9940234165378</v>
      </c>
      <c r="G141" s="39">
        <f t="shared" si="132"/>
        <v>10.607301324162618</v>
      </c>
      <c r="H141" s="39">
        <f t="shared" si="143"/>
        <v>7.9721499545626404</v>
      </c>
      <c r="I141" s="39">
        <f t="shared" si="133"/>
        <v>19.071195939444756</v>
      </c>
      <c r="J141" s="39">
        <f t="shared" si="134"/>
        <v>-0.86782329732318131</v>
      </c>
      <c r="K141" s="39">
        <f t="shared" si="135"/>
        <v>-0.32875620222473262</v>
      </c>
      <c r="L141" s="39">
        <f t="shared" si="136"/>
        <v>19.100000000000136</v>
      </c>
      <c r="M141" s="39">
        <f t="shared" si="144"/>
        <v>1.0006544697542805</v>
      </c>
      <c r="N141" s="39">
        <f t="shared" si="137"/>
        <v>8.8585968824795192E-2</v>
      </c>
      <c r="O141" s="39">
        <f t="shared" si="138"/>
        <v>78.994023416537814</v>
      </c>
      <c r="P141" s="39">
        <f t="shared" si="145"/>
        <v>-78.994023416537814</v>
      </c>
      <c r="Q141" s="39">
        <f t="shared" si="139"/>
        <v>1176.0190020601158</v>
      </c>
      <c r="R141" s="40">
        <f t="shared" si="146"/>
        <v>79.703014854609521</v>
      </c>
      <c r="S141" s="40">
        <f t="shared" si="147"/>
        <v>7.6479178263457444</v>
      </c>
      <c r="T141" s="43">
        <f t="shared" si="140"/>
        <v>7347077.504023416</v>
      </c>
      <c r="U141" s="43">
        <f t="shared" si="141"/>
        <v>749034.89730132418</v>
      </c>
      <c r="V141" s="9"/>
      <c r="W141" s="9"/>
    </row>
    <row r="142" spans="1:23" ht="15">
      <c r="A142" s="37">
        <v>1202.2</v>
      </c>
      <c r="B142" s="37">
        <v>3.78</v>
      </c>
      <c r="C142" s="37">
        <v>12.65</v>
      </c>
      <c r="D142" s="39">
        <f t="shared" si="130"/>
        <v>1194.3064342577811</v>
      </c>
      <c r="E142" s="39">
        <f t="shared" si="142"/>
        <v>445.30643425778112</v>
      </c>
      <c r="F142" s="39">
        <f t="shared" si="131"/>
        <v>79.554817198867781</v>
      </c>
      <c r="G142" s="39">
        <f t="shared" si="132"/>
        <v>10.698621734977882</v>
      </c>
      <c r="H142" s="39">
        <f t="shared" si="143"/>
        <v>6.5765065497693902</v>
      </c>
      <c r="I142" s="39">
        <f t="shared" si="133"/>
        <v>18.287432197665417</v>
      </c>
      <c r="J142" s="39">
        <f t="shared" si="134"/>
        <v>0.56079378232998456</v>
      </c>
      <c r="K142" s="39">
        <f t="shared" si="135"/>
        <v>9.1320410815263944E-2</v>
      </c>
      <c r="L142" s="39">
        <f t="shared" si="136"/>
        <v>18.299999999999955</v>
      </c>
      <c r="M142" s="39">
        <f t="shared" si="144"/>
        <v>1.0004087301110063</v>
      </c>
      <c r="N142" s="39">
        <f t="shared" si="137"/>
        <v>7.0016832469193213E-2</v>
      </c>
      <c r="O142" s="39">
        <f t="shared" si="138"/>
        <v>79.554817198867781</v>
      </c>
      <c r="P142" s="39">
        <f t="shared" si="145"/>
        <v>-79.554817198867781</v>
      </c>
      <c r="Q142" s="39">
        <f t="shared" si="139"/>
        <v>1194.3064342577811</v>
      </c>
      <c r="R142" s="40">
        <f t="shared" si="146"/>
        <v>80.270975119113942</v>
      </c>
      <c r="S142" s="40">
        <f t="shared" si="147"/>
        <v>7.6592488319137573</v>
      </c>
      <c r="T142" s="43">
        <f t="shared" si="140"/>
        <v>7347078.0648171986</v>
      </c>
      <c r="U142" s="43">
        <f t="shared" si="141"/>
        <v>749034.98862173501</v>
      </c>
      <c r="V142" s="9"/>
      <c r="W142" s="9"/>
    </row>
    <row r="143" spans="1:23" ht="15">
      <c r="A143" s="37">
        <v>1221.5</v>
      </c>
      <c r="B143" s="37">
        <v>4.7</v>
      </c>
      <c r="C143" s="37">
        <v>25.52</v>
      </c>
      <c r="D143" s="39">
        <f t="shared" si="130"/>
        <v>1213.5538397838022</v>
      </c>
      <c r="E143" s="39">
        <f t="shared" si="142"/>
        <v>464.55383978380223</v>
      </c>
      <c r="F143" s="39">
        <f t="shared" si="131"/>
        <v>80.88917661628625</v>
      </c>
      <c r="G143" s="39">
        <f t="shared" si="132"/>
        <v>11.178620508744251</v>
      </c>
      <c r="H143" s="39">
        <f t="shared" si="143"/>
        <v>2.0476991909618705</v>
      </c>
      <c r="I143" s="39">
        <f t="shared" si="133"/>
        <v>19.247405526021158</v>
      </c>
      <c r="J143" s="39">
        <f t="shared" si="134"/>
        <v>1.3343594174184636</v>
      </c>
      <c r="K143" s="39">
        <f t="shared" si="135"/>
        <v>0.47999877376636868</v>
      </c>
      <c r="L143" s="39">
        <f t="shared" si="136"/>
        <v>19.299999999999955</v>
      </c>
      <c r="M143" s="39">
        <f t="shared" si="144"/>
        <v>1.0000440555750341</v>
      </c>
      <c r="N143" s="39">
        <f t="shared" si="137"/>
        <v>2.2992149812442575E-2</v>
      </c>
      <c r="O143" s="39">
        <f t="shared" si="138"/>
        <v>80.889176616286235</v>
      </c>
      <c r="P143" s="39">
        <f t="shared" si="145"/>
        <v>-80.889176616286235</v>
      </c>
      <c r="Q143" s="39">
        <f t="shared" si="139"/>
        <v>1213.5538397838022</v>
      </c>
      <c r="R143" s="40">
        <f t="shared" si="146"/>
        <v>81.657947868773107</v>
      </c>
      <c r="S143" s="40">
        <f t="shared" si="147"/>
        <v>7.8682523433990026</v>
      </c>
      <c r="T143" s="43">
        <f t="shared" si="140"/>
        <v>7347079.3991766162</v>
      </c>
      <c r="U143" s="43">
        <f t="shared" si="141"/>
        <v>749035.46862050879</v>
      </c>
      <c r="V143" s="9"/>
      <c r="W143" s="9"/>
    </row>
    <row r="144" spans="1:23" ht="15">
      <c r="A144" s="37">
        <v>1240.3</v>
      </c>
      <c r="B144" s="37">
        <v>7.91</v>
      </c>
      <c r="C144" s="37">
        <v>20.51</v>
      </c>
      <c r="D144" s="39">
        <f t="shared" si="130"/>
        <v>1232.2378130904981</v>
      </c>
      <c r="E144" s="39">
        <f t="shared" si="142"/>
        <v>483.23781309049809</v>
      </c>
      <c r="F144" s="39">
        <f t="shared" si="131"/>
        <v>82.796367700150128</v>
      </c>
      <c r="G144" s="39">
        <f t="shared" si="132"/>
        <v>11.963904248667358</v>
      </c>
      <c r="H144" s="39">
        <f t="shared" si="143"/>
        <v>5.1906236253595646</v>
      </c>
      <c r="I144" s="39">
        <f t="shared" si="133"/>
        <v>18.683973306695869</v>
      </c>
      <c r="J144" s="39">
        <f t="shared" si="134"/>
        <v>1.9071910838638828</v>
      </c>
      <c r="K144" s="39">
        <f t="shared" si="135"/>
        <v>0.78528373992310752</v>
      </c>
      <c r="L144" s="39">
        <f t="shared" si="136"/>
        <v>18.799999999999955</v>
      </c>
      <c r="M144" s="39">
        <f t="shared" si="144"/>
        <v>1.0002686740703459</v>
      </c>
      <c r="N144" s="39">
        <f t="shared" si="137"/>
        <v>5.6771909429779388E-2</v>
      </c>
      <c r="O144" s="39">
        <f t="shared" si="138"/>
        <v>82.796367700150128</v>
      </c>
      <c r="P144" s="39">
        <f t="shared" si="145"/>
        <v>-82.796367700150128</v>
      </c>
      <c r="Q144" s="39">
        <f t="shared" si="139"/>
        <v>1232.2378130904981</v>
      </c>
      <c r="R144" s="40">
        <f t="shared" si="146"/>
        <v>83.656281947082405</v>
      </c>
      <c r="S144" s="40">
        <f t="shared" si="147"/>
        <v>8.2222114332331131</v>
      </c>
      <c r="T144" s="43">
        <f t="shared" si="140"/>
        <v>7347081.3063677</v>
      </c>
      <c r="U144" s="43">
        <f t="shared" si="141"/>
        <v>749036.2539042487</v>
      </c>
      <c r="V144" s="9"/>
      <c r="W144" s="9"/>
    </row>
    <row r="145" spans="1:23" ht="15">
      <c r="A145" s="37">
        <v>1259.0999999999999</v>
      </c>
      <c r="B145" s="37">
        <v>10.68</v>
      </c>
      <c r="C145" s="37">
        <v>19.55</v>
      </c>
      <c r="D145" s="39">
        <f t="shared" si="130"/>
        <v>1250.7891672910664</v>
      </c>
      <c r="E145" s="39">
        <f t="shared" si="142"/>
        <v>501.78916729106641</v>
      </c>
      <c r="F145" s="39">
        <f t="shared" si="131"/>
        <v>85.650141338613452</v>
      </c>
      <c r="G145" s="39">
        <f t="shared" si="132"/>
        <v>13.000285982755507</v>
      </c>
      <c r="H145" s="39">
        <f t="shared" si="143"/>
        <v>4.4253863174046595</v>
      </c>
      <c r="I145" s="39">
        <f t="shared" si="133"/>
        <v>18.55135420056823</v>
      </c>
      <c r="J145" s="39">
        <f t="shared" si="134"/>
        <v>2.8537736384633199</v>
      </c>
      <c r="K145" s="39">
        <f t="shared" si="135"/>
        <v>1.0363817340881489</v>
      </c>
      <c r="L145" s="39">
        <f t="shared" si="136"/>
        <v>18.799999999999955</v>
      </c>
      <c r="M145" s="39">
        <f t="shared" si="144"/>
        <v>1.0001952768735616</v>
      </c>
      <c r="N145" s="39">
        <f t="shared" si="137"/>
        <v>4.840220546448859E-2</v>
      </c>
      <c r="O145" s="39">
        <f t="shared" si="138"/>
        <v>85.650141338613452</v>
      </c>
      <c r="P145" s="39">
        <f t="shared" si="145"/>
        <v>-85.650141338613452</v>
      </c>
      <c r="Q145" s="39">
        <f t="shared" si="139"/>
        <v>1250.7891672910664</v>
      </c>
      <c r="R145" s="40">
        <f t="shared" si="146"/>
        <v>86.631138437388032</v>
      </c>
      <c r="S145" s="40">
        <f t="shared" si="147"/>
        <v>8.6306828472038166</v>
      </c>
      <c r="T145" s="43">
        <f t="shared" si="140"/>
        <v>7347084.1601413386</v>
      </c>
      <c r="U145" s="43">
        <f t="shared" si="141"/>
        <v>749037.29028598277</v>
      </c>
      <c r="V145" s="9"/>
      <c r="W145" s="9"/>
    </row>
    <row r="146" spans="1:23" ht="15">
      <c r="A146" s="37">
        <v>1277.7</v>
      </c>
      <c r="B146" s="37">
        <v>14.9</v>
      </c>
      <c r="C146" s="37">
        <v>11.33</v>
      </c>
      <c r="D146" s="39">
        <f t="shared" si="130"/>
        <v>1268.9250428544037</v>
      </c>
      <c r="E146" s="39">
        <f t="shared" si="142"/>
        <v>519.92504285440373</v>
      </c>
      <c r="F146" s="39">
        <f t="shared" si="131"/>
        <v>89.621141561787383</v>
      </c>
      <c r="G146" s="39">
        <f t="shared" si="132"/>
        <v>14.047382184736223</v>
      </c>
      <c r="H146" s="39">
        <f t="shared" si="143"/>
        <v>7.3942813360291524</v>
      </c>
      <c r="I146" s="39">
        <f t="shared" si="133"/>
        <v>18.135875563337386</v>
      </c>
      <c r="J146" s="39">
        <f t="shared" si="134"/>
        <v>3.9710002231739354</v>
      </c>
      <c r="K146" s="39">
        <f t="shared" si="135"/>
        <v>1.0470962019807166</v>
      </c>
      <c r="L146" s="39">
        <f t="shared" si="136"/>
        <v>18.600000000000136</v>
      </c>
      <c r="M146" s="39">
        <f t="shared" si="144"/>
        <v>1.0005338594624416</v>
      </c>
      <c r="N146" s="39">
        <f t="shared" si="137"/>
        <v>8.001382418213443E-2</v>
      </c>
      <c r="O146" s="39">
        <f t="shared" si="138"/>
        <v>89.621141561787383</v>
      </c>
      <c r="P146" s="39">
        <f t="shared" si="145"/>
        <v>-89.621141561787383</v>
      </c>
      <c r="Q146" s="39">
        <f t="shared" si="139"/>
        <v>1268.9250428544037</v>
      </c>
      <c r="R146" s="40">
        <f t="shared" si="146"/>
        <v>90.715367833030243</v>
      </c>
      <c r="S146" s="40">
        <f t="shared" si="147"/>
        <v>8.9081655619665803</v>
      </c>
      <c r="T146" s="43">
        <f t="shared" si="140"/>
        <v>7347088.131141562</v>
      </c>
      <c r="U146" s="43">
        <f t="shared" si="141"/>
        <v>749038.33738218481</v>
      </c>
      <c r="V146" s="9"/>
      <c r="W146" s="9"/>
    </row>
    <row r="147" spans="1:23" ht="15">
      <c r="A147" s="37">
        <v>1297.0999999999999</v>
      </c>
      <c r="B147" s="37">
        <v>18.190000000000001</v>
      </c>
      <c r="C147" s="37">
        <v>9.84</v>
      </c>
      <c r="D147" s="39">
        <f t="shared" si="130"/>
        <v>1287.5193388007353</v>
      </c>
      <c r="E147" s="39">
        <f t="shared" si="142"/>
        <v>538.51933880073534</v>
      </c>
      <c r="F147" s="39">
        <f t="shared" si="131"/>
        <v>95.051733012402892</v>
      </c>
      <c r="G147" s="39">
        <f t="shared" si="132"/>
        <v>15.055154842668077</v>
      </c>
      <c r="H147" s="39">
        <f t="shared" si="143"/>
        <v>5.1278232102708312</v>
      </c>
      <c r="I147" s="39">
        <f t="shared" si="133"/>
        <v>18.594295946331538</v>
      </c>
      <c r="J147" s="39">
        <f t="shared" si="134"/>
        <v>5.4305914506155091</v>
      </c>
      <c r="K147" s="39">
        <f t="shared" si="135"/>
        <v>1.0077726579318547</v>
      </c>
      <c r="L147" s="39">
        <f t="shared" si="136"/>
        <v>19.399999999999864</v>
      </c>
      <c r="M147" s="39">
        <f t="shared" si="144"/>
        <v>1.0002792196765156</v>
      </c>
      <c r="N147" s="39">
        <f t="shared" si="137"/>
        <v>5.7874984350019032E-2</v>
      </c>
      <c r="O147" s="39">
        <f t="shared" si="138"/>
        <v>95.051733012402892</v>
      </c>
      <c r="P147" s="39">
        <f t="shared" si="145"/>
        <v>-95.051733012402892</v>
      </c>
      <c r="Q147" s="39">
        <f t="shared" si="139"/>
        <v>1287.5193388007353</v>
      </c>
      <c r="R147" s="40">
        <f t="shared" si="146"/>
        <v>96.236633544601062</v>
      </c>
      <c r="S147" s="40">
        <f t="shared" si="147"/>
        <v>9.000258327638992</v>
      </c>
      <c r="T147" s="43">
        <f t="shared" si="140"/>
        <v>7347093.5617330121</v>
      </c>
      <c r="U147" s="43">
        <f t="shared" si="141"/>
        <v>749039.34515484271</v>
      </c>
      <c r="V147" s="9"/>
      <c r="W147" s="9"/>
    </row>
    <row r="148" spans="1:23" ht="15">
      <c r="A148" s="37">
        <v>1317.7</v>
      </c>
      <c r="B148" s="37">
        <v>21.09</v>
      </c>
      <c r="C148" s="37">
        <v>10.32</v>
      </c>
      <c r="D148" s="39">
        <f t="shared" ref="D148:D162" si="148">IF(A148&gt;0,D147+I148,D147)</f>
        <v>1306.9188322809714</v>
      </c>
      <c r="E148" s="39">
        <f t="shared" ref="E148:E162" si="149">IF(A148&gt;0,D148-$D$1,"")</f>
        <v>557.9188322809714</v>
      </c>
      <c r="F148" s="39">
        <f t="shared" ref="F148:F162" si="150">IF(A148&gt;0,F147+J148,F147)</f>
        <v>101.86756369125413</v>
      </c>
      <c r="G148" s="39">
        <f t="shared" ref="G148:G162" si="151">IF(A148&gt;0,G147+K148,G147)</f>
        <v>16.268873850678293</v>
      </c>
      <c r="H148" s="39">
        <f t="shared" ref="H148:H162" si="152">IF(A148&gt;0,N148*180/PI()*30/L148,"")</f>
        <v>4.2283426602300613</v>
      </c>
      <c r="I148" s="39">
        <f t="shared" ref="I148:I162" si="153">IF(A148&gt;0,M148*L148/2*(COS(B147*PI()/180)+COS(B148*PI()/180)),"")</f>
        <v>19.399493480236103</v>
      </c>
      <c r="J148" s="39">
        <f t="shared" ref="J148:J162" si="154">IF(A148&gt;0,M148*L148/2*(SIN(B147*PI()/180)*COS(C147*PI()/180)+SIN(B148*PI()/180)*COS(C148*PI()/180)),"")</f>
        <v>6.8158306788512411</v>
      </c>
      <c r="K148" s="39">
        <f t="shared" ref="K148:K162" si="155">IF(A148&gt;0,M148*L148/2*(SIN(B147*PI()/180)*SIN(C147*PI()/180)+SIN(B148*PI()/180)*SIN(C148*PI()/180)),"")</f>
        <v>1.2137190080102171</v>
      </c>
      <c r="L148" s="39">
        <f t="shared" ref="L148:L162" si="156">IF(A148&gt;0,A148-A147,"")</f>
        <v>20.600000000000136</v>
      </c>
      <c r="M148" s="39">
        <f t="shared" ref="M148:M162" si="157">IF(A148&gt;0,(2/N148)*TAN(N148/2),"")</f>
        <v>1.0002140510238422</v>
      </c>
      <c r="N148" s="39">
        <f t="shared" ref="N148:N162" si="158">IF(A148&gt;0,ACOS(COS(B147*PI()/180)*COS((B148-0.001)*PI()/180)+SIN(B147*PI()/180)*SIN((B148-0.001)*PI()/180)*COS((RADIANS(C148)-RADIANS(C147)))),"")</f>
        <v>5.0674970908838324E-2</v>
      </c>
      <c r="O148" s="39">
        <f t="shared" ref="O148:O162" si="159">(IF(A148&gt;0,IF(F148=0,0,IF(F148&gt;0,(+F148^2+G148^2)^0.5*COS($P$2*PI()/180-ATAN(G148/F148)),(F148^2+G148^2)^0.5*COS($P$2*PI()/180-ATAN(G148/F148)+PI()))),O147))</f>
        <v>101.86756369125413</v>
      </c>
      <c r="P148" s="39">
        <f t="shared" ref="P148:P162" si="160">IF(A148&gt;0,IF(C148&lt;259,O148*-1,O148*1),"")</f>
        <v>-101.86756369125413</v>
      </c>
      <c r="Q148" s="39">
        <f t="shared" ref="Q148:Q162" si="161">D148</f>
        <v>1306.9188322809714</v>
      </c>
      <c r="R148" s="40">
        <f t="shared" ref="R148:R162" si="162">IF(A148&gt;0,(+F148^2+G148^2)^0.5,"")</f>
        <v>103.15850323051902</v>
      </c>
      <c r="S148" s="40">
        <f t="shared" ref="S148:S162" si="163">IF(A148&gt;0,IF(+G148&gt;0,ATAN2(+F148,+G148)*180/PI(),360+(ATAN2(+F148,+G148)*180/PI())),"")</f>
        <v>9.0738586542913175</v>
      </c>
      <c r="T148" s="43">
        <f>$T$6+F148</f>
        <v>7347100.3775636908</v>
      </c>
      <c r="U148" s="43">
        <f>$U$6+G148</f>
        <v>749040.55887385074</v>
      </c>
      <c r="V148" s="9"/>
      <c r="W148" s="9"/>
    </row>
    <row r="149" spans="1:23" ht="15">
      <c r="A149" s="37">
        <v>1336.6</v>
      </c>
      <c r="B149" s="37">
        <v>23.6</v>
      </c>
      <c r="C149" s="37">
        <v>9.92</v>
      </c>
      <c r="D149" s="39">
        <f t="shared" si="148"/>
        <v>1324.3982681221928</v>
      </c>
      <c r="E149" s="39">
        <f t="shared" si="149"/>
        <v>575.3982681221928</v>
      </c>
      <c r="F149" s="39">
        <f t="shared" si="150"/>
        <v>108.94085416617496</v>
      </c>
      <c r="G149" s="39">
        <f t="shared" si="151"/>
        <v>17.530008531998984</v>
      </c>
      <c r="H149" s="39">
        <f t="shared" si="152"/>
        <v>3.9898260750616377</v>
      </c>
      <c r="I149" s="39">
        <f t="shared" si="153"/>
        <v>17.479435841221402</v>
      </c>
      <c r="J149" s="39">
        <f t="shared" si="154"/>
        <v>7.0732904749208183</v>
      </c>
      <c r="K149" s="39">
        <f t="shared" si="155"/>
        <v>1.2611346813206914</v>
      </c>
      <c r="L149" s="39">
        <f t="shared" si="156"/>
        <v>18.899999999999864</v>
      </c>
      <c r="M149" s="39">
        <f t="shared" si="157"/>
        <v>1.0001604154189296</v>
      </c>
      <c r="N149" s="39">
        <f t="shared" si="158"/>
        <v>4.3870429002800915E-2</v>
      </c>
      <c r="O149" s="39">
        <f t="shared" si="159"/>
        <v>108.94085416617496</v>
      </c>
      <c r="P149" s="39">
        <f t="shared" si="160"/>
        <v>-108.94085416617496</v>
      </c>
      <c r="Q149" s="39">
        <f t="shared" si="161"/>
        <v>1324.3982681221928</v>
      </c>
      <c r="R149" s="40">
        <f t="shared" si="162"/>
        <v>110.34224442881229</v>
      </c>
      <c r="S149" s="40">
        <f t="shared" si="163"/>
        <v>9.1412794992750115</v>
      </c>
      <c r="T149" s="43">
        <f>$T$6+F149</f>
        <v>7347107.4508541664</v>
      </c>
      <c r="U149" s="43">
        <f>$U$6+G149</f>
        <v>749041.82000853203</v>
      </c>
      <c r="V149" s="9"/>
      <c r="W149" s="9"/>
    </row>
    <row r="150" spans="1:23" ht="15">
      <c r="A150" s="37">
        <v>1359.1</v>
      </c>
      <c r="B150" s="37">
        <v>26.59</v>
      </c>
      <c r="C150" s="37">
        <v>9.5299999999999994</v>
      </c>
      <c r="D150" s="39">
        <f t="shared" si="148"/>
        <v>1344.77209792296</v>
      </c>
      <c r="E150" s="39">
        <f t="shared" si="149"/>
        <v>595.77209792296003</v>
      </c>
      <c r="F150" s="39">
        <f t="shared" si="150"/>
        <v>118.3456220588406</v>
      </c>
      <c r="G150" s="39">
        <f t="shared" si="151"/>
        <v>19.139982706189091</v>
      </c>
      <c r="H150" s="39">
        <f t="shared" si="152"/>
        <v>3.9914103905746936</v>
      </c>
      <c r="I150" s="39">
        <f t="shared" si="153"/>
        <v>20.373829800767144</v>
      </c>
      <c r="J150" s="39">
        <f t="shared" si="154"/>
        <v>9.4047678926656406</v>
      </c>
      <c r="K150" s="39">
        <f t="shared" si="155"/>
        <v>1.6099741741901079</v>
      </c>
      <c r="L150" s="39">
        <f t="shared" si="156"/>
        <v>22.5</v>
      </c>
      <c r="M150" s="39">
        <f t="shared" si="157"/>
        <v>1.0002275450294422</v>
      </c>
      <c r="N150" s="39">
        <f t="shared" si="158"/>
        <v>5.2247439835380938E-2</v>
      </c>
      <c r="O150" s="39">
        <f t="shared" si="159"/>
        <v>118.3456220588406</v>
      </c>
      <c r="P150" s="39">
        <f t="shared" si="160"/>
        <v>-118.3456220588406</v>
      </c>
      <c r="Q150" s="39">
        <f t="shared" si="161"/>
        <v>1344.77209792296</v>
      </c>
      <c r="R150" s="40">
        <f t="shared" si="162"/>
        <v>119.88338166104241</v>
      </c>
      <c r="S150" s="40">
        <f t="shared" si="163"/>
        <v>9.1868724432922644</v>
      </c>
      <c r="T150" s="43">
        <f>$T$6+F150</f>
        <v>7347116.8556220587</v>
      </c>
      <c r="U150" s="43">
        <f>$U$6+G150</f>
        <v>749043.42998270621</v>
      </c>
      <c r="V150" s="9"/>
      <c r="W150" s="9"/>
    </row>
    <row r="151" spans="1:23" ht="15">
      <c r="A151" s="37">
        <v>1377.8</v>
      </c>
      <c r="B151" s="37">
        <v>32.21</v>
      </c>
      <c r="C151" s="37">
        <v>8.65</v>
      </c>
      <c r="D151" s="39">
        <f t="shared" si="148"/>
        <v>1361.0573378669369</v>
      </c>
      <c r="E151" s="39">
        <f t="shared" si="149"/>
        <v>612.0573378669369</v>
      </c>
      <c r="F151" s="39">
        <f t="shared" si="150"/>
        <v>127.40734473065655</v>
      </c>
      <c r="G151" s="39">
        <f t="shared" si="151"/>
        <v>20.583596990668518</v>
      </c>
      <c r="H151" s="39">
        <f t="shared" si="152"/>
        <v>9.0408163048635171</v>
      </c>
      <c r="I151" s="39">
        <f t="shared" si="153"/>
        <v>16.285239943976887</v>
      </c>
      <c r="J151" s="39">
        <f t="shared" si="154"/>
        <v>9.0617226718159376</v>
      </c>
      <c r="K151" s="39">
        <f t="shared" si="155"/>
        <v>1.4436142844794266</v>
      </c>
      <c r="L151" s="39">
        <f t="shared" si="156"/>
        <v>18.700000000000045</v>
      </c>
      <c r="M151" s="39">
        <f t="shared" si="157"/>
        <v>1.0008069559575978</v>
      </c>
      <c r="N151" s="39">
        <f t="shared" si="158"/>
        <v>9.8357020556430363E-2</v>
      </c>
      <c r="O151" s="39">
        <f t="shared" si="159"/>
        <v>127.40734473065655</v>
      </c>
      <c r="P151" s="39">
        <f t="shared" si="160"/>
        <v>-127.40734473065655</v>
      </c>
      <c r="Q151" s="39">
        <f t="shared" si="161"/>
        <v>1361.0573378669369</v>
      </c>
      <c r="R151" s="40">
        <f t="shared" si="162"/>
        <v>129.05935051901747</v>
      </c>
      <c r="S151" s="40">
        <f t="shared" si="163"/>
        <v>9.1772597995870306</v>
      </c>
      <c r="T151" s="43">
        <f>$T$6+F151</f>
        <v>7347125.9173447303</v>
      </c>
      <c r="U151" s="43">
        <f>$U$6+G151</f>
        <v>749044.87359699071</v>
      </c>
      <c r="V151" s="9"/>
      <c r="W151" s="9"/>
    </row>
    <row r="152" spans="1:23" ht="15">
      <c r="A152" s="37">
        <v>1397</v>
      </c>
      <c r="B152" s="37">
        <v>37.49</v>
      </c>
      <c r="C152" s="37">
        <v>8.91</v>
      </c>
      <c r="D152" s="39">
        <f t="shared" si="148"/>
        <v>1376.8082641024162</v>
      </c>
      <c r="E152" s="39">
        <f t="shared" si="149"/>
        <v>627.80826410241616</v>
      </c>
      <c r="F152" s="39">
        <f t="shared" si="150"/>
        <v>138.24612043379798</v>
      </c>
      <c r="G152" s="39">
        <f t="shared" si="151"/>
        <v>22.25932159095651</v>
      </c>
      <c r="H152" s="39">
        <f t="shared" si="152"/>
        <v>8.2516868674938806</v>
      </c>
      <c r="I152" s="39">
        <f t="shared" si="153"/>
        <v>15.750926235479261</v>
      </c>
      <c r="J152" s="39">
        <f t="shared" si="154"/>
        <v>10.838775703141444</v>
      </c>
      <c r="K152" s="39">
        <f t="shared" si="155"/>
        <v>1.6757246002879913</v>
      </c>
      <c r="L152" s="39">
        <f t="shared" si="156"/>
        <v>19.200000000000045</v>
      </c>
      <c r="M152" s="39">
        <f t="shared" si="157"/>
        <v>1.0007085786137166</v>
      </c>
      <c r="N152" s="39">
        <f t="shared" si="158"/>
        <v>9.2172226996061202E-2</v>
      </c>
      <c r="O152" s="39">
        <f t="shared" si="159"/>
        <v>138.24612043379798</v>
      </c>
      <c r="P152" s="39">
        <f t="shared" si="160"/>
        <v>-138.24612043379798</v>
      </c>
      <c r="Q152" s="39">
        <f t="shared" si="161"/>
        <v>1376.8082641024162</v>
      </c>
      <c r="R152" s="40">
        <f t="shared" si="162"/>
        <v>140.02666607716475</v>
      </c>
      <c r="S152" s="40">
        <f t="shared" si="163"/>
        <v>9.1468190322815648</v>
      </c>
      <c r="T152" s="43">
        <f>$T$6+F152</f>
        <v>7347136.756120434</v>
      </c>
      <c r="U152" s="43">
        <f>$U$6+G152</f>
        <v>749046.54932159104</v>
      </c>
      <c r="V152" s="9"/>
      <c r="W152" s="9"/>
    </row>
    <row r="153" spans="1:23" ht="15">
      <c r="A153" s="37">
        <v>1416.5</v>
      </c>
      <c r="B153" s="37">
        <v>41.88</v>
      </c>
      <c r="C153" s="37">
        <v>9.44</v>
      </c>
      <c r="D153" s="39">
        <f t="shared" si="148"/>
        <v>1391.8111855999105</v>
      </c>
      <c r="E153" s="39">
        <f t="shared" si="149"/>
        <v>642.81118559991046</v>
      </c>
      <c r="F153" s="39">
        <f t="shared" si="150"/>
        <v>150.53532300242335</v>
      </c>
      <c r="G153" s="39">
        <f t="shared" si="151"/>
        <v>24.246929735388942</v>
      </c>
      <c r="H153" s="39">
        <f t="shared" si="152"/>
        <v>6.7722999469787153</v>
      </c>
      <c r="I153" s="39">
        <f t="shared" si="153"/>
        <v>15.002921497494349</v>
      </c>
      <c r="J153" s="39">
        <f t="shared" si="154"/>
        <v>12.289202568625358</v>
      </c>
      <c r="K153" s="39">
        <f t="shared" si="155"/>
        <v>1.9876081444324307</v>
      </c>
      <c r="L153" s="39">
        <f t="shared" si="156"/>
        <v>19.5</v>
      </c>
      <c r="M153" s="39">
        <f t="shared" si="157"/>
        <v>1.0004921857124516</v>
      </c>
      <c r="N153" s="39">
        <f t="shared" si="158"/>
        <v>7.6829305804820391E-2</v>
      </c>
      <c r="O153" s="39">
        <f t="shared" si="159"/>
        <v>150.53532300242335</v>
      </c>
      <c r="P153" s="39">
        <f t="shared" si="160"/>
        <v>-150.53532300242335</v>
      </c>
      <c r="Q153" s="39">
        <f t="shared" si="161"/>
        <v>1391.8111855999105</v>
      </c>
      <c r="R153" s="40">
        <f t="shared" si="162"/>
        <v>152.47556221584105</v>
      </c>
      <c r="S153" s="40">
        <f t="shared" si="163"/>
        <v>9.1501192845010291</v>
      </c>
      <c r="T153" s="43">
        <f>$T$6+F153</f>
        <v>7347149.0453230022</v>
      </c>
      <c r="U153" s="43">
        <f>$U$6+G153</f>
        <v>749048.53692973545</v>
      </c>
      <c r="V153" s="9"/>
      <c r="W153" s="9"/>
    </row>
    <row r="154" spans="1:23" ht="15">
      <c r="A154" s="37">
        <v>1433.6</v>
      </c>
      <c r="B154" s="37">
        <v>43.51</v>
      </c>
      <c r="C154" s="37">
        <v>9.35</v>
      </c>
      <c r="D154" s="39">
        <f t="shared" si="148"/>
        <v>1404.3788134446429</v>
      </c>
      <c r="E154" s="39">
        <f t="shared" si="149"/>
        <v>655.3788134446429</v>
      </c>
      <c r="F154" s="39">
        <f t="shared" si="150"/>
        <v>161.97485399832007</v>
      </c>
      <c r="G154" s="39">
        <f t="shared" si="151"/>
        <v>26.139563856925772</v>
      </c>
      <c r="H154" s="39">
        <f t="shared" si="152"/>
        <v>2.8598989685908491</v>
      </c>
      <c r="I154" s="39">
        <f t="shared" si="153"/>
        <v>12.567627844732414</v>
      </c>
      <c r="J154" s="39">
        <f t="shared" si="154"/>
        <v>11.439530995896721</v>
      </c>
      <c r="K154" s="39">
        <f t="shared" si="155"/>
        <v>1.8926341215368281</v>
      </c>
      <c r="L154" s="39">
        <f t="shared" si="156"/>
        <v>17.099999999999909</v>
      </c>
      <c r="M154" s="39">
        <f t="shared" si="157"/>
        <v>1.0000674620818837</v>
      </c>
      <c r="N154" s="39">
        <f t="shared" si="158"/>
        <v>2.8451352367490967E-2</v>
      </c>
      <c r="O154" s="39">
        <f t="shared" si="159"/>
        <v>161.97485399832007</v>
      </c>
      <c r="P154" s="39">
        <f t="shared" si="160"/>
        <v>-161.97485399832007</v>
      </c>
      <c r="Q154" s="39">
        <f t="shared" si="161"/>
        <v>1404.3788134446429</v>
      </c>
      <c r="R154" s="40">
        <f t="shared" si="162"/>
        <v>164.07050352335548</v>
      </c>
      <c r="S154" s="40">
        <f t="shared" si="163"/>
        <v>9.1673761821428865</v>
      </c>
      <c r="T154" s="43">
        <f>$T$6+F154</f>
        <v>7347160.4848539978</v>
      </c>
      <c r="U154" s="43">
        <f>$U$6+G154</f>
        <v>749050.42956385692</v>
      </c>
      <c r="V154" s="9"/>
      <c r="W154" s="9"/>
    </row>
    <row r="155" spans="1:23" ht="15">
      <c r="A155" s="37">
        <v>1454.1</v>
      </c>
      <c r="B155" s="37">
        <v>43.2</v>
      </c>
      <c r="C155" s="37">
        <v>9.92</v>
      </c>
      <c r="D155" s="39">
        <f t="shared" si="148"/>
        <v>1419.2846921611444</v>
      </c>
      <c r="E155" s="39">
        <f t="shared" si="149"/>
        <v>670.28469216114445</v>
      </c>
      <c r="F155" s="39">
        <f t="shared" si="150"/>
        <v>175.84982207734558</v>
      </c>
      <c r="G155" s="39">
        <f t="shared" si="151"/>
        <v>28.494854703566826</v>
      </c>
      <c r="H155" s="39">
        <f t="shared" si="152"/>
        <v>0.73147736430310528</v>
      </c>
      <c r="I155" s="39">
        <f t="shared" si="153"/>
        <v>14.90587871650159</v>
      </c>
      <c r="J155" s="39">
        <f t="shared" si="154"/>
        <v>13.8749680790255</v>
      </c>
      <c r="K155" s="39">
        <f t="shared" si="155"/>
        <v>2.3552908466410538</v>
      </c>
      <c r="L155" s="39">
        <f t="shared" si="156"/>
        <v>20.5</v>
      </c>
      <c r="M155" s="39">
        <f t="shared" si="157"/>
        <v>1.0000063422563183</v>
      </c>
      <c r="N155" s="39">
        <f t="shared" si="158"/>
        <v>8.7239037474478032E-3</v>
      </c>
      <c r="O155" s="39">
        <f t="shared" si="159"/>
        <v>175.84982207734558</v>
      </c>
      <c r="P155" s="39">
        <f t="shared" si="160"/>
        <v>-175.84982207734558</v>
      </c>
      <c r="Q155" s="39">
        <f t="shared" si="161"/>
        <v>1419.2846921611444</v>
      </c>
      <c r="R155" s="40">
        <f t="shared" si="162"/>
        <v>178.14352828326793</v>
      </c>
      <c r="S155" s="40">
        <f t="shared" si="163"/>
        <v>9.2042538513388923</v>
      </c>
      <c r="T155" s="43">
        <f>$T$6+F155</f>
        <v>7347174.3598220767</v>
      </c>
      <c r="U155" s="43">
        <f>$U$6+G155</f>
        <v>749052.78485470358</v>
      </c>
      <c r="V155" s="9"/>
      <c r="W155" s="9"/>
    </row>
    <row r="156" spans="1:23" ht="15">
      <c r="A156" s="37">
        <v>1471.5</v>
      </c>
      <c r="B156" s="37">
        <v>43.51</v>
      </c>
      <c r="C156" s="37">
        <v>10.14</v>
      </c>
      <c r="D156" s="39">
        <f t="shared" si="148"/>
        <v>1431.9364689195559</v>
      </c>
      <c r="E156" s="39">
        <f t="shared" si="149"/>
        <v>682.93646891955586</v>
      </c>
      <c r="F156" s="39">
        <f t="shared" si="150"/>
        <v>187.61260589684372</v>
      </c>
      <c r="G156" s="39">
        <f t="shared" si="151"/>
        <v>30.575368645256692</v>
      </c>
      <c r="H156" s="39">
        <f t="shared" si="152"/>
        <v>0.59299189361955251</v>
      </c>
      <c r="I156" s="39">
        <f t="shared" si="153"/>
        <v>12.651776758411478</v>
      </c>
      <c r="J156" s="39">
        <f t="shared" si="154"/>
        <v>11.762783819498139</v>
      </c>
      <c r="K156" s="39">
        <f t="shared" si="155"/>
        <v>2.0805139416898655</v>
      </c>
      <c r="L156" s="39">
        <f t="shared" si="156"/>
        <v>17.400000000000091</v>
      </c>
      <c r="M156" s="39">
        <f t="shared" si="157"/>
        <v>1.0000030028148443</v>
      </c>
      <c r="N156" s="39">
        <f t="shared" si="158"/>
        <v>6.0028033691523763E-3</v>
      </c>
      <c r="O156" s="39">
        <f t="shared" si="159"/>
        <v>187.61260589684369</v>
      </c>
      <c r="P156" s="39">
        <f t="shared" si="160"/>
        <v>-187.61260589684369</v>
      </c>
      <c r="Q156" s="39">
        <f t="shared" si="161"/>
        <v>1431.9364689195559</v>
      </c>
      <c r="R156" s="40">
        <f t="shared" si="162"/>
        <v>190.08772464101341</v>
      </c>
      <c r="S156" s="40">
        <f t="shared" si="163"/>
        <v>9.256162828088776</v>
      </c>
      <c r="T156" s="43">
        <f>$T$6+F156</f>
        <v>7347186.1226058966</v>
      </c>
      <c r="U156" s="43">
        <f>$U$6+G156</f>
        <v>749054.86536864529</v>
      </c>
      <c r="V156" s="9"/>
      <c r="W156" s="9"/>
    </row>
    <row r="157" spans="1:23" ht="15">
      <c r="A157" s="37">
        <v>1490.3</v>
      </c>
      <c r="B157" s="37">
        <v>45.09</v>
      </c>
      <c r="C157" s="37">
        <v>9.0399999999999991</v>
      </c>
      <c r="D157" s="39">
        <f t="shared" si="148"/>
        <v>1445.3912664580957</v>
      </c>
      <c r="E157" s="39">
        <f t="shared" si="149"/>
        <v>696.39126645809574</v>
      </c>
      <c r="F157" s="39">
        <f t="shared" si="150"/>
        <v>200.55880319175395</v>
      </c>
      <c r="G157" s="39">
        <f t="shared" si="151"/>
        <v>32.760923753867083</v>
      </c>
      <c r="H157" s="39">
        <f t="shared" si="152"/>
        <v>2.8020134504689782</v>
      </c>
      <c r="I157" s="39">
        <f t="shared" si="153"/>
        <v>13.45479753853982</v>
      </c>
      <c r="J157" s="39">
        <f t="shared" si="154"/>
        <v>12.946197294910247</v>
      </c>
      <c r="K157" s="39">
        <f t="shared" si="155"/>
        <v>2.1855551086103939</v>
      </c>
      <c r="L157" s="39">
        <f t="shared" si="156"/>
        <v>18.799999999999955</v>
      </c>
      <c r="M157" s="39">
        <f t="shared" si="157"/>
        <v>1.0000782758696709</v>
      </c>
      <c r="N157" s="39">
        <f t="shared" si="158"/>
        <v>3.0646732514733044E-2</v>
      </c>
      <c r="O157" s="39">
        <f t="shared" si="159"/>
        <v>200.55880319175398</v>
      </c>
      <c r="P157" s="39">
        <f t="shared" si="160"/>
        <v>-200.55880319175398</v>
      </c>
      <c r="Q157" s="39">
        <f t="shared" si="161"/>
        <v>1445.3912664580957</v>
      </c>
      <c r="R157" s="40">
        <f t="shared" si="162"/>
        <v>203.2169079159394</v>
      </c>
      <c r="S157" s="40">
        <f t="shared" si="163"/>
        <v>9.2772290576537735</v>
      </c>
      <c r="T157" s="43">
        <f>$T$6+F157</f>
        <v>7347199.0688031912</v>
      </c>
      <c r="U157" s="43">
        <f>$U$6+G157</f>
        <v>749057.05092375388</v>
      </c>
      <c r="V157" s="9"/>
      <c r="W157" s="9"/>
    </row>
    <row r="158" spans="1:23" ht="15">
      <c r="A158" s="37">
        <v>1509.3</v>
      </c>
      <c r="B158" s="37">
        <v>45.79</v>
      </c>
      <c r="C158" s="37">
        <v>8.65</v>
      </c>
      <c r="D158" s="39">
        <f t="shared" si="148"/>
        <v>1458.7226692886727</v>
      </c>
      <c r="E158" s="39">
        <f t="shared" si="149"/>
        <v>709.72266928867271</v>
      </c>
      <c r="F158" s="39">
        <f t="shared" si="150"/>
        <v>213.93552353643358</v>
      </c>
      <c r="G158" s="39">
        <f t="shared" si="151"/>
        <v>34.842228118135118</v>
      </c>
      <c r="H158" s="39">
        <f t="shared" si="152"/>
        <v>1.1876935936826116</v>
      </c>
      <c r="I158" s="39">
        <f t="shared" si="153"/>
        <v>13.33140283057703</v>
      </c>
      <c r="J158" s="39">
        <f t="shared" si="154"/>
        <v>13.376720344679619</v>
      </c>
      <c r="K158" s="39">
        <f t="shared" si="155"/>
        <v>2.0813043642680338</v>
      </c>
      <c r="L158" s="39">
        <f t="shared" si="156"/>
        <v>19</v>
      </c>
      <c r="M158" s="39">
        <f t="shared" si="157"/>
        <v>1.0000143633087113</v>
      </c>
      <c r="N158" s="39">
        <f t="shared" si="158"/>
        <v>1.3128470352583355E-2</v>
      </c>
      <c r="O158" s="39">
        <f t="shared" si="159"/>
        <v>213.93552353643358</v>
      </c>
      <c r="P158" s="39">
        <f t="shared" si="160"/>
        <v>-213.93552353643358</v>
      </c>
      <c r="Q158" s="39">
        <f t="shared" si="161"/>
        <v>1458.7226692886727</v>
      </c>
      <c r="R158" s="40">
        <f t="shared" si="162"/>
        <v>216.7542135485354</v>
      </c>
      <c r="S158" s="40">
        <f t="shared" si="163"/>
        <v>9.2501606176105966</v>
      </c>
      <c r="T158" s="43">
        <f>$T$6+F158</f>
        <v>7347212.4455235358</v>
      </c>
      <c r="U158" s="43">
        <f>$U$6+G158</f>
        <v>749059.13222811813</v>
      </c>
      <c r="V158" s="9"/>
      <c r="W158" s="9"/>
    </row>
    <row r="159" spans="1:23" ht="15">
      <c r="A159" s="37">
        <v>1528.9</v>
      </c>
      <c r="B159" s="37">
        <v>46.7</v>
      </c>
      <c r="C159" s="37">
        <v>8.8000000000000007</v>
      </c>
      <c r="D159" s="39">
        <f t="shared" si="148"/>
        <v>1472.2774216218497</v>
      </c>
      <c r="E159" s="39">
        <f t="shared" si="149"/>
        <v>723.27742162184973</v>
      </c>
      <c r="F159" s="39">
        <f t="shared" si="150"/>
        <v>227.92866795890615</v>
      </c>
      <c r="G159" s="39">
        <f t="shared" si="151"/>
        <v>36.989871710590982</v>
      </c>
      <c r="H159" s="39">
        <f t="shared" si="152"/>
        <v>1.4011738421882618</v>
      </c>
      <c r="I159" s="39">
        <f t="shared" si="153"/>
        <v>13.554752333176909</v>
      </c>
      <c r="J159" s="39">
        <f t="shared" si="154"/>
        <v>13.993144422472566</v>
      </c>
      <c r="K159" s="39">
        <f t="shared" si="155"/>
        <v>2.1476435924558666</v>
      </c>
      <c r="L159" s="39">
        <f t="shared" si="156"/>
        <v>19.600000000000136</v>
      </c>
      <c r="M159" s="39">
        <f t="shared" si="157"/>
        <v>1.0000212734658864</v>
      </c>
      <c r="N159" s="39">
        <f t="shared" si="158"/>
        <v>1.5977330000149781E-2</v>
      </c>
      <c r="O159" s="39">
        <f t="shared" si="159"/>
        <v>227.92866795890615</v>
      </c>
      <c r="P159" s="39">
        <f t="shared" si="160"/>
        <v>-227.92866795890615</v>
      </c>
      <c r="Q159" s="39">
        <f t="shared" si="161"/>
        <v>1472.2774216218497</v>
      </c>
      <c r="R159" s="40">
        <f t="shared" si="162"/>
        <v>230.91065000706934</v>
      </c>
      <c r="S159" s="40">
        <f t="shared" si="163"/>
        <v>9.2179987456195498</v>
      </c>
      <c r="T159" s="43">
        <f>$T$6+F159</f>
        <v>7347226.4386679586</v>
      </c>
      <c r="U159" s="43">
        <f>$U$6+G159</f>
        <v>749061.27987171058</v>
      </c>
      <c r="V159" s="9"/>
      <c r="W159" s="9"/>
    </row>
    <row r="160" spans="1:23" ht="15">
      <c r="A160" s="37">
        <v>1547.8</v>
      </c>
      <c r="B160" s="37">
        <v>47</v>
      </c>
      <c r="C160" s="37">
        <v>9.1</v>
      </c>
      <c r="D160" s="39">
        <f t="shared" si="148"/>
        <v>1485.2033346119422</v>
      </c>
      <c r="E160" s="39">
        <f t="shared" si="149"/>
        <v>736.20333461194218</v>
      </c>
      <c r="F160" s="39">
        <f t="shared" si="150"/>
        <v>241.54951486263593</v>
      </c>
      <c r="G160" s="39">
        <f t="shared" si="151"/>
        <v>39.135108679948772</v>
      </c>
      <c r="H160" s="39">
        <f t="shared" si="152"/>
        <v>0.58816693776803586</v>
      </c>
      <c r="I160" s="39">
        <f t="shared" si="153"/>
        <v>12.925912990092382</v>
      </c>
      <c r="J160" s="39">
        <f t="shared" si="154"/>
        <v>13.620846903729785</v>
      </c>
      <c r="K160" s="39">
        <f t="shared" si="155"/>
        <v>2.1452369693577906</v>
      </c>
      <c r="L160" s="39">
        <f t="shared" si="156"/>
        <v>18.899999999999864</v>
      </c>
      <c r="M160" s="39">
        <f t="shared" si="157"/>
        <v>1.0000034854400786</v>
      </c>
      <c r="N160" s="39">
        <f t="shared" si="158"/>
        <v>6.4672332577175862E-3</v>
      </c>
      <c r="O160" s="39">
        <f t="shared" si="159"/>
        <v>241.5495148626359</v>
      </c>
      <c r="P160" s="39">
        <f t="shared" si="160"/>
        <v>-241.5495148626359</v>
      </c>
      <c r="Q160" s="39">
        <f t="shared" si="161"/>
        <v>1485.2033346119422</v>
      </c>
      <c r="R160" s="40">
        <f t="shared" si="162"/>
        <v>244.69925390520947</v>
      </c>
      <c r="S160" s="40">
        <f t="shared" si="163"/>
        <v>9.2029178773499485</v>
      </c>
      <c r="T160" s="43">
        <f>$T$6+F160</f>
        <v>7347240.0595148625</v>
      </c>
      <c r="U160" s="43">
        <f>$U$6+G160</f>
        <v>749063.42510868004</v>
      </c>
      <c r="V160" s="9"/>
      <c r="W160" s="9"/>
    </row>
    <row r="161" spans="1:23" ht="15">
      <c r="A161" s="37">
        <v>1551.3</v>
      </c>
      <c r="B161" s="37">
        <v>47.2</v>
      </c>
      <c r="C161" s="37">
        <v>9</v>
      </c>
      <c r="D161" s="39">
        <f t="shared" si="148"/>
        <v>1487.5858567441105</v>
      </c>
      <c r="E161" s="39">
        <f t="shared" si="149"/>
        <v>738.58585674411052</v>
      </c>
      <c r="F161" s="39">
        <f t="shared" si="150"/>
        <v>244.08149680894064</v>
      </c>
      <c r="G161" s="39">
        <f t="shared" si="151"/>
        <v>39.538396862133006</v>
      </c>
      <c r="H161" s="39">
        <f t="shared" si="152"/>
        <v>1.8176094539796932</v>
      </c>
      <c r="I161" s="39">
        <f t="shared" si="153"/>
        <v>2.3825221321684324</v>
      </c>
      <c r="J161" s="39">
        <f t="shared" si="154"/>
        <v>2.5319819463047168</v>
      </c>
      <c r="K161" s="39">
        <f t="shared" si="155"/>
        <v>0.40328818218423684</v>
      </c>
      <c r="L161" s="39">
        <f t="shared" si="156"/>
        <v>3.5</v>
      </c>
      <c r="M161" s="39">
        <f t="shared" si="157"/>
        <v>1.000001141481321</v>
      </c>
      <c r="N161" s="39">
        <f t="shared" si="158"/>
        <v>3.7010481068542322E-3</v>
      </c>
      <c r="O161" s="39">
        <f t="shared" si="159"/>
        <v>244.08149680894064</v>
      </c>
      <c r="P161" s="39">
        <f t="shared" si="160"/>
        <v>-244.08149680894064</v>
      </c>
      <c r="Q161" s="39">
        <f t="shared" si="161"/>
        <v>1487.5858567441105</v>
      </c>
      <c r="R161" s="40">
        <f t="shared" si="162"/>
        <v>247.26314304991035</v>
      </c>
      <c r="S161" s="40">
        <f t="shared" si="163"/>
        <v>9.2013314164136286</v>
      </c>
      <c r="T161" s="43">
        <f>$T$6+F161</f>
        <v>7347242.5914968085</v>
      </c>
      <c r="U161" s="43">
        <f>$U$6+G161</f>
        <v>749063.82839686214</v>
      </c>
      <c r="V161" s="9"/>
      <c r="W161" s="9"/>
    </row>
    <row r="162" spans="1:23" ht="15">
      <c r="A162" s="37">
        <v>1572</v>
      </c>
      <c r="B162" s="37">
        <v>47.2</v>
      </c>
      <c r="C162" s="37">
        <v>9</v>
      </c>
      <c r="D162" s="39">
        <f t="shared" si="148"/>
        <v>1501.650291742681</v>
      </c>
      <c r="E162" s="39">
        <f t="shared" si="149"/>
        <v>752.65029174268102</v>
      </c>
      <c r="F162" s="39">
        <f t="shared" si="150"/>
        <v>259.08271295826148</v>
      </c>
      <c r="G162" s="39">
        <f t="shared" si="151"/>
        <v>41.914356086130582</v>
      </c>
      <c r="H162" s="39">
        <f t="shared" si="152"/>
        <v>1.4492754160802623E-3</v>
      </c>
      <c r="I162" s="39">
        <f t="shared" si="153"/>
        <v>14.064434998570444</v>
      </c>
      <c r="J162" s="39">
        <f t="shared" si="154"/>
        <v>15.00121614932082</v>
      </c>
      <c r="K162" s="39">
        <f t="shared" si="155"/>
        <v>2.3759592239975733</v>
      </c>
      <c r="L162" s="39">
        <f t="shared" si="156"/>
        <v>20.700000000000045</v>
      </c>
      <c r="M162" s="39">
        <f t="shared" si="157"/>
        <v>1.0000000000253848</v>
      </c>
      <c r="N162" s="39">
        <f t="shared" si="158"/>
        <v>1.7453293167379869E-5</v>
      </c>
      <c r="O162" s="39">
        <f t="shared" si="159"/>
        <v>259.08271295826148</v>
      </c>
      <c r="P162" s="39">
        <f t="shared" si="160"/>
        <v>-259.08271295826148</v>
      </c>
      <c r="Q162" s="39">
        <f t="shared" si="161"/>
        <v>1501.650291742681</v>
      </c>
      <c r="R162" s="40">
        <f t="shared" si="162"/>
        <v>262.45126290404448</v>
      </c>
      <c r="S162" s="40">
        <f t="shared" si="163"/>
        <v>9.1896802734043099</v>
      </c>
      <c r="T162" s="43">
        <f>$T$6+F162</f>
        <v>7347257.5927129583</v>
      </c>
      <c r="U162" s="43">
        <f>$U$6+G162</f>
        <v>749066.20435608621</v>
      </c>
      <c r="V162" s="9"/>
      <c r="W162" s="9"/>
    </row>
    <row r="163" spans="1:23" ht="15.75">
      <c r="A163" s="18"/>
      <c r="B163" s="18"/>
      <c r="C163" s="18"/>
      <c r="V163" s="9"/>
      <c r="W163" s="9"/>
    </row>
    <row r="164" spans="1:23" ht="15.75">
      <c r="A164" s="18"/>
      <c r="B164" s="18"/>
      <c r="C164" s="18"/>
      <c r="V164" s="9"/>
      <c r="W164" s="9"/>
    </row>
    <row r="165" spans="1:23" ht="15.75">
      <c r="A165" s="18"/>
      <c r="B165" s="18"/>
      <c r="C165" s="18"/>
      <c r="V165" s="9"/>
      <c r="W165" s="9"/>
    </row>
    <row r="166" spans="1:23" ht="15.75">
      <c r="A166" s="18"/>
      <c r="B166" s="18"/>
      <c r="C166" s="18"/>
      <c r="V166" s="9"/>
      <c r="W166" s="9"/>
    </row>
    <row r="167" spans="1:23" ht="15.75">
      <c r="A167" s="18"/>
      <c r="B167" s="18"/>
      <c r="C167" s="18"/>
      <c r="V167" s="9"/>
      <c r="W167" s="9"/>
    </row>
    <row r="168" spans="1:23" ht="15.75">
      <c r="A168" s="18"/>
      <c r="B168" s="18"/>
      <c r="C168" s="18"/>
    </row>
    <row r="169" spans="1:23" ht="15.75">
      <c r="A169" s="18"/>
      <c r="B169" s="18"/>
      <c r="C169" s="18"/>
    </row>
    <row r="170" spans="1:23" ht="15.75">
      <c r="A170" s="18"/>
      <c r="B170" s="18"/>
      <c r="C170" s="18"/>
    </row>
    <row r="171" spans="1:23" ht="15.75">
      <c r="A171" s="18"/>
      <c r="B171" s="18"/>
      <c r="C171" s="18"/>
    </row>
    <row r="172" spans="1:23" ht="15.75">
      <c r="A172" s="18"/>
      <c r="B172" s="18"/>
      <c r="C172" s="18"/>
    </row>
    <row r="173" spans="1:23" ht="15.75">
      <c r="A173" s="18"/>
      <c r="B173" s="18"/>
      <c r="C173" s="18"/>
    </row>
    <row r="174" spans="1:23" ht="15.75">
      <c r="A174" s="18"/>
      <c r="B174" s="18"/>
      <c r="C174" s="18"/>
    </row>
    <row r="175" spans="1:23" ht="15.75">
      <c r="A175" s="18"/>
      <c r="B175" s="18"/>
      <c r="C175" s="18"/>
    </row>
    <row r="176" spans="1:23" ht="15.75">
      <c r="A176" s="18"/>
      <c r="B176" s="18"/>
      <c r="C176" s="18"/>
    </row>
  </sheetData>
  <phoneticPr fontId="15" type="noConversion"/>
  <printOptions gridLines="1"/>
  <pageMargins left="0.47244094488188981" right="0.39370078740157483" top="0.55118110236220474" bottom="0.6692913385826772" header="0.51181102362204722" footer="0.51181102362204722"/>
  <pageSetup paperSize="9" scale="40" orientation="portrait" verticalDpi="300" r:id="rId1"/>
  <headerFooter alignWithMargins="0">
    <oddFooter>fr1_DEV.xls&amp;RPage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West Mereenie 23</vt:lpstr>
      <vt:lpstr>'West Mereenie 23'!plots</vt:lpstr>
      <vt:lpstr>'West Mereenie 23'!Print_Area</vt:lpstr>
      <vt:lpstr>'West Mereenie 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Geologist</dc:creator>
  <cp:lastModifiedBy>schda</cp:lastModifiedBy>
  <cp:lastPrinted>2014-06-25T02:04:56Z</cp:lastPrinted>
  <dcterms:created xsi:type="dcterms:W3CDTF">1998-11-19T05:24:01Z</dcterms:created>
  <dcterms:modified xsi:type="dcterms:W3CDTF">2014-06-25T02:39:56Z</dcterms:modified>
</cp:coreProperties>
</file>